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J:\$$PROJECTS\46 Safety Devices\46-26-03 (71-24-02) OH DMS &amp; VSL\06 Final Bidding Documents\Addendum No. 1\Attachments Addendum No. 1\"/>
    </mc:Choice>
  </mc:AlternateContent>
  <xr:revisionPtr revIDLastSave="0" documentId="13_ncr:1_{92DA00EB-834E-4890-B912-2DCEDC093E0B}" xr6:coauthVersionLast="47" xr6:coauthVersionMax="47" xr10:uidLastSave="{00000000-0000-0000-0000-000000000000}"/>
  <bookViews>
    <workbookView xWindow="-57720" yWindow="-120" windowWidth="29040" windowHeight="15720" tabRatio="847" xr2:uid="{00000000-000D-0000-FFFF-FFFF00000000}"/>
  </bookViews>
  <sheets>
    <sheet name="Cost Estimate" sheetId="47" r:id="rId1"/>
  </sheets>
  <definedNames>
    <definedName name="_xlnm._FilterDatabase" localSheetId="0" hidden="1">'Cost Estimate'!$A$7:$I$22</definedName>
    <definedName name="_xlnm.Print_Area" localSheetId="0">'Cost Estimate'!$A$1:$I$93</definedName>
    <definedName name="_xlnm.Print_Titles" localSheetId="0">'Cost Estimate'!$1:$5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7" i="47" l="1"/>
  <c r="B8" i="47"/>
  <c r="B9" i="47" s="1"/>
  <c r="B10" i="47" s="1"/>
  <c r="B11" i="47" s="1"/>
  <c r="B12" i="47" s="1"/>
  <c r="B13" i="47" s="1"/>
  <c r="B14" i="47" s="1"/>
  <c r="B15" i="47" s="1"/>
  <c r="B16" i="47" s="1"/>
  <c r="B17" i="47" s="1"/>
  <c r="B18" i="47" s="1"/>
  <c r="B19" i="47" s="1"/>
  <c r="B20" i="47" s="1"/>
  <c r="B21" i="47" s="1"/>
  <c r="B22" i="47" s="1"/>
  <c r="B23" i="47" l="1"/>
  <c r="B24" i="47" s="1"/>
  <c r="B25" i="47" s="1"/>
  <c r="B26" i="47" s="1"/>
  <c r="B27" i="47" s="1"/>
  <c r="B28" i="47" s="1"/>
  <c r="B29" i="47" s="1"/>
  <c r="B30" i="47" s="1"/>
  <c r="B31" i="47" s="1"/>
  <c r="B32" i="47" s="1"/>
  <c r="B33" i="47" s="1"/>
  <c r="B34" i="47" s="1"/>
  <c r="B35" i="47" s="1"/>
  <c r="B36" i="47" s="1"/>
  <c r="B37" i="47" s="1"/>
  <c r="B38" i="47" s="1"/>
  <c r="B39" i="47" s="1"/>
  <c r="B40" i="47" s="1"/>
  <c r="B41" i="47" s="1"/>
  <c r="B42" i="47" s="1"/>
  <c r="B43" i="47" s="1"/>
  <c r="B44" i="47" s="1"/>
  <c r="B45" i="47" s="1"/>
  <c r="B46" i="47" s="1"/>
  <c r="B47" i="47" s="1"/>
  <c r="B48" i="47" s="1"/>
  <c r="B49" i="47" s="1"/>
  <c r="B50" i="47" s="1"/>
  <c r="B51" i="47" s="1"/>
  <c r="B52" i="47" s="1"/>
  <c r="B53" i="47" s="1"/>
  <c r="B54" i="47" s="1"/>
  <c r="B55" i="47" s="1"/>
  <c r="B56" i="47" s="1"/>
  <c r="B57" i="47" s="1"/>
  <c r="B58" i="47" s="1"/>
  <c r="B59" i="47" s="1"/>
  <c r="B60" i="47" s="1"/>
  <c r="B61" i="47" s="1"/>
  <c r="B62" i="47" s="1"/>
  <c r="B63" i="47" s="1"/>
  <c r="B64" i="47" s="1"/>
  <c r="B65" i="47" s="1"/>
  <c r="B66" i="47" s="1"/>
  <c r="B67" i="47" s="1"/>
  <c r="B68" i="47" s="1"/>
  <c r="B69" i="47" s="1"/>
  <c r="B70" i="47" s="1"/>
  <c r="B71" i="47" s="1"/>
  <c r="B72" i="47" s="1"/>
  <c r="B73" i="47" s="1"/>
  <c r="B74" i="47" s="1"/>
  <c r="B75" i="47" s="1"/>
  <c r="B76" i="47" s="1"/>
  <c r="B77" i="47" s="1"/>
</calcChain>
</file>

<file path=xl/sharedStrings.xml><?xml version="1.0" encoding="utf-8"?>
<sst xmlns="http://schemas.openxmlformats.org/spreadsheetml/2006/main" count="253" uniqueCount="173">
  <si>
    <t>Ref.</t>
  </si>
  <si>
    <t>Item</t>
  </si>
  <si>
    <t>Approx.</t>
  </si>
  <si>
    <t>Unit</t>
  </si>
  <si>
    <t>No.</t>
  </si>
  <si>
    <t>Ext.</t>
  </si>
  <si>
    <t>Item Description</t>
  </si>
  <si>
    <t>Quantity</t>
  </si>
  <si>
    <t>Price</t>
  </si>
  <si>
    <t>Extension</t>
  </si>
  <si>
    <t>IB. ART.6</t>
  </si>
  <si>
    <t>100ESP001</t>
  </si>
  <si>
    <t>PREMIUM FOR CONTRACT PERFORMANCE BOND AND PAYMENT BOND</t>
  </si>
  <si>
    <t>201E11001</t>
  </si>
  <si>
    <t>CLEARING AND GRUBBING, AS PER PLAN</t>
  </si>
  <si>
    <t>202E30700</t>
  </si>
  <si>
    <t>CONCRETE BARRIER REMOVED</t>
  </si>
  <si>
    <t>202E38000</t>
  </si>
  <si>
    <t>GUARDRAIL REMOVED</t>
  </si>
  <si>
    <t>202E42010</t>
  </si>
  <si>
    <t>ANCHOR ASSEMBLY REMOVED, TYPE E</t>
  </si>
  <si>
    <t>EACH</t>
  </si>
  <si>
    <t>202E42040</t>
  </si>
  <si>
    <t>ANCHOR ASSEMBLY REMOVED, TYPE T</t>
  </si>
  <si>
    <t>606ES6MS0</t>
  </si>
  <si>
    <t>GUARDRAIL, TYPE MGS, USING LONG STEEL POSTS</t>
  </si>
  <si>
    <t>606ES6MT0</t>
  </si>
  <si>
    <t>ANCHOR ASSEMBLY, MGS TYPE T, USING LONG STEEL POSTS</t>
  </si>
  <si>
    <t>606ES6M10</t>
  </si>
  <si>
    <t>MGS BRIDGE TERMINAL ASSEMBLY, TYPE 1, USING LONG STEEL POSTS</t>
  </si>
  <si>
    <t>SP 606A</t>
  </si>
  <si>
    <t>606ESAGR2</t>
  </si>
  <si>
    <t>ANCHOR ASSEMBLY, MGS TYPE E</t>
  </si>
  <si>
    <t>SP 614</t>
  </si>
  <si>
    <t>614ESMOT1</t>
  </si>
  <si>
    <t>MAINTAINING TRAFFIC</t>
  </si>
  <si>
    <t>614E18601</t>
  </si>
  <si>
    <t>PORTABLE CHANGEABLE MESSAGE SIGN, AS PER PLAN</t>
  </si>
  <si>
    <t>SNMT</t>
  </si>
  <si>
    <t>SP 619</t>
  </si>
  <si>
    <t>619ESFOMC</t>
  </si>
  <si>
    <t>FIELD OFFICE, TYPE C</t>
  </si>
  <si>
    <t>MNTH</t>
  </si>
  <si>
    <t>622E10161</t>
  </si>
  <si>
    <t>CONCRETE BARRIER, SINGLE SLOPE, TYPE D, AS PER PLAN</t>
  </si>
  <si>
    <t>622E25001</t>
  </si>
  <si>
    <t>CONCRETE BARRIER END SECTION, TYPE D, AS PER PLAN</t>
  </si>
  <si>
    <t>622ESSB51</t>
  </si>
  <si>
    <t>CONCRETE BARRIER, SINGLE SLOPE, TYPE B-50, AS PER PLAN</t>
  </si>
  <si>
    <t>SP 623</t>
  </si>
  <si>
    <t>623ES0100</t>
  </si>
  <si>
    <t>CONSTRUCTION LAYOUT SURVEY</t>
  </si>
  <si>
    <t>624E10000</t>
  </si>
  <si>
    <t>MOBILIZATION</t>
  </si>
  <si>
    <t>625E10490</t>
  </si>
  <si>
    <t>LIGHT POLE, CONVENTIONAL, AT0B30</t>
  </si>
  <si>
    <t>625E14000</t>
  </si>
  <si>
    <t>LIGHT POLE FOUNDATION, 24" X 6' DEEP</t>
  </si>
  <si>
    <t>625E22990</t>
  </si>
  <si>
    <t>NO. 6 AWG 600 VOLT DISTRIBUTION CABLE</t>
  </si>
  <si>
    <t>FT</t>
  </si>
  <si>
    <t>625E23000</t>
  </si>
  <si>
    <t>NO. 4 AWG 600 VOLT DISTRIBUTION CABLE</t>
  </si>
  <si>
    <t>625E23100</t>
  </si>
  <si>
    <t>NO. 2 AWG 600 VOLT DISTRIBUTION CABLE</t>
  </si>
  <si>
    <t>625E23308</t>
  </si>
  <si>
    <t>DISTRIBUTION CABLE, MISC.: NO 1/0 AWG 600 VOLT</t>
  </si>
  <si>
    <t>625E25410</t>
  </si>
  <si>
    <t>CONDUIT, 2", 725.052</t>
  </si>
  <si>
    <t>625E25902</t>
  </si>
  <si>
    <t>CONDUIT, JACKED OR DRILLED, 725.04, 3"</t>
  </si>
  <si>
    <t>625E25920</t>
  </si>
  <si>
    <t>CONDUIT, MISC.: TRACER WIRE</t>
  </si>
  <si>
    <t>625E29010</t>
  </si>
  <si>
    <t>TRENCH, 30" DEEP</t>
  </si>
  <si>
    <t>625E30700</t>
  </si>
  <si>
    <t>PULL BOX, 725.08, 18"</t>
  </si>
  <si>
    <t>625E30710</t>
  </si>
  <si>
    <t>PULL BOX, 725.08, 32"</t>
  </si>
  <si>
    <t>625E32000</t>
  </si>
  <si>
    <t>GROUND ROD</t>
  </si>
  <si>
    <t>625E36010</t>
  </si>
  <si>
    <t>UNDERGROUND WARNING/MARKING TAPE</t>
  </si>
  <si>
    <t>625E50450</t>
  </si>
  <si>
    <t>SECONDARY SURGE PROTECTOR</t>
  </si>
  <si>
    <t>625E98000</t>
  </si>
  <si>
    <t>LIGHTING, MISC.: STEP-DOWN/UP TRANSFORMER</t>
  </si>
  <si>
    <t>SP 626</t>
  </si>
  <si>
    <t>626ESBRT1</t>
  </si>
  <si>
    <t>BARRIER REFLECTOR, TYPE 1</t>
  </si>
  <si>
    <t>BARRIER REFLECTOR, TYPE 2, ONE WAY</t>
  </si>
  <si>
    <t>630E03100</t>
  </si>
  <si>
    <t>GROUND MOUNTED SUPPORT, NO. 3 POST</t>
  </si>
  <si>
    <t>630E06400</t>
  </si>
  <si>
    <t>GROUND MOUNTED STRUCTURAL BEAM SUPPORT, S4X7.7</t>
  </si>
  <si>
    <t>630E09000</t>
  </si>
  <si>
    <t>BREAKAWAY STRUCTURAL BEAM CONNECTION</t>
  </si>
  <si>
    <t>630E70000</t>
  </si>
  <si>
    <t>630E70050</t>
  </si>
  <si>
    <t>CATWALK, DMS TRUSS</t>
  </si>
  <si>
    <t>630E70070</t>
  </si>
  <si>
    <t>CONCRETE BARRIER MEDIAN OVERHEAD SIGN SUPPORT FOUNDATION, DMS TRUSS</t>
  </si>
  <si>
    <t>630E70080</t>
  </si>
  <si>
    <t>OVERHEAD SIGN SUPPORT FOUNDATION, DMS TRUSS</t>
  </si>
  <si>
    <t>630E79611</t>
  </si>
  <si>
    <t>SIGN SUPPORT ASSEMBLY, BARRIER MOUNTED, AS PER PLAN</t>
  </si>
  <si>
    <t>630E84500</t>
  </si>
  <si>
    <t>GROUND MOUNTED STRUCTURAL BEAM SUPPORT FOUNDATION</t>
  </si>
  <si>
    <t>632E70001</t>
  </si>
  <si>
    <t>POWER SERVICE, AS PER PLAN</t>
  </si>
  <si>
    <t>633E67101</t>
  </si>
  <si>
    <t>CABINET FOUNDATION, AS PER PLAN</t>
  </si>
  <si>
    <t>633E67201</t>
  </si>
  <si>
    <t>CONTROLLER WORK PAD, AS PER PLAN</t>
  </si>
  <si>
    <t>633E74001</t>
  </si>
  <si>
    <t>UNINTERRUPTIBLE POWER SUPPLY (UPS), AS PER PLAN</t>
  </si>
  <si>
    <t>SPECIAL</t>
  </si>
  <si>
    <t>690E98100</t>
  </si>
  <si>
    <t>ETHERNET CABLE, OUTDOOR RATED</t>
  </si>
  <si>
    <t>804E15010</t>
  </si>
  <si>
    <t>FIBER OPTIC CABLE, 24 FIBER</t>
  </si>
  <si>
    <t>804E33990</t>
  </si>
  <si>
    <t>FIBER OPTIC PATCH CORD, 1 FIBER</t>
  </si>
  <si>
    <t>804E34022</t>
  </si>
  <si>
    <t>FIBER TERMINATION PANEL, 24 FIBER</t>
  </si>
  <si>
    <t>804E98000</t>
  </si>
  <si>
    <t>FIBER OPTIC CABLE, MISC.: 6 STRAND CABLE</t>
  </si>
  <si>
    <t>809E61040</t>
  </si>
  <si>
    <t>CCTV POLE, 70' TALL</t>
  </si>
  <si>
    <t>809E63000</t>
  </si>
  <si>
    <t>DYNAMIC MESSAGE SIGN (DMS), FULL-SIZE WALK-IN</t>
  </si>
  <si>
    <t>809E64000</t>
  </si>
  <si>
    <t>VARIABLE SPEED LIMIT SIGN</t>
  </si>
  <si>
    <t>809E65001</t>
  </si>
  <si>
    <t>ITS CABINET - GROUND MOUNTED, AS PER PLAN</t>
  </si>
  <si>
    <t>809E65040</t>
  </si>
  <si>
    <t>ITS CABINET - DMS</t>
  </si>
  <si>
    <t>809E65990</t>
  </si>
  <si>
    <t>ITS DEVICE, MISC.: RWIS</t>
  </si>
  <si>
    <t>ITS DEVICE, MISC.: NETWORK SWITCH</t>
  </si>
  <si>
    <t>ITS DEVICE, MISC.: CELLULAR ROUTER/ANTENNA</t>
  </si>
  <si>
    <t>ITS DEVICE, MISC.: VIDEO ANALYTICS SYSTEM</t>
  </si>
  <si>
    <t>ITS DEVICE, MISC.: SOLAR POWER SYSTEM</t>
  </si>
  <si>
    <t>ITS DEVICE, MISC.: POWER DISTRIBUTION UNIT (PDU)</t>
  </si>
  <si>
    <t>ITS DEVICE, MISC.: CCTV IP-CAMERA SYSTEM, QUAD MULTI-VIEW FIXED WITH PTZ</t>
  </si>
  <si>
    <t>ITS DEVICE, MISC.: CCTV LOWERING UNIT</t>
  </si>
  <si>
    <t>SIDE-FIRED RADAR DETECTOR</t>
  </si>
  <si>
    <t>CONDUIT, 3", 725.052</t>
  </si>
  <si>
    <t>625E25506</t>
  </si>
  <si>
    <t>OVERHEAD SIGN SUPPORT, DMS TRUSS, 80'</t>
  </si>
  <si>
    <t>809E68900</t>
  </si>
  <si>
    <t>630E84901</t>
  </si>
  <si>
    <t>626E00110</t>
  </si>
  <si>
    <t>REMOVAL OF GROUND MOUNTED SIGN AND DISPOSAL, AS PER PLAN</t>
  </si>
  <si>
    <t>630E97700</t>
  </si>
  <si>
    <t>SIGNING, MISC.: SIGN ERECTED, FLAT SHEET</t>
  </si>
  <si>
    <t>BID SUMMARY</t>
  </si>
  <si>
    <t>The total amount of the preceding Bid, based upon the approximate quantities given above, and the Unit Prices and Lump Sum offered by the undersigned, amounts to the sum of:</t>
  </si>
  <si>
    <t>(Sum in words)_____________________________________________________________________________________________DOLLARS</t>
  </si>
  <si>
    <t>Item No.'s that do not have an IB or SP designation are items drawn from the 2023 ODOT CMS.  Bidders should refer to the 2023 ODOT CMS for information and guidance concerning these items.</t>
  </si>
  <si>
    <t>LS</t>
  </si>
  <si>
    <t>THE BID, FOR CONTRACT No. 46-26-03 OF UNIT PRICE EXTENSIONS IS ALL LABOR, EQUIPMENT AND MATERIALS, FOR THE SUM OF:</t>
  </si>
  <si>
    <t>PROJECT NO. 46-26-03</t>
  </si>
  <si>
    <t>ESTIMATED QUANTITIES WORKSHEET</t>
  </si>
  <si>
    <t>809E02002</t>
  </si>
  <si>
    <t>32" ITS PULL BOX WITH PAD AND HINGED LID ASSEMBLY, TYPE 2</t>
  </si>
  <si>
    <t>WORK ZONE IMPACT ATTENUATOR, 24" WIDE HAZARDS, (UNIDIRECTIONAL), AS PER PLAN</t>
  </si>
  <si>
    <t>614E12381</t>
  </si>
  <si>
    <t>614E13350</t>
  </si>
  <si>
    <t>OBJECT MARKER, ONE WAY</t>
  </si>
  <si>
    <t>622E41101</t>
  </si>
  <si>
    <t>PORTABLE BARRIER, UNANCHORED, AS PER PLAN</t>
  </si>
  <si>
    <t xml:space="preserve">PROJECT NO. 46-26-03 (Ref. Nos. 1-71, 1000-1003)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</si>
</sst>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5" x14ac:knownFonts="1">
    <font>
      <sz val="10"/>
      <name val="Arial"/>
    </font>
    <font>
      <sz val="11"/>
      <color theme="1"/>
      <name val="Calibri"/>
      <family val="2"/>
      <scheme val="minor"/>
    </font>
    <font>
      <sz val="10"/>
      <name val="Arial"/>
      <family val="2"/>
    </font>
    <font>
      <sz val="10"/>
      <name val="Arial"/>
      <family val="2"/>
    </font>
    <font>
      <sz val="12"/>
      <name val="Arial"/>
      <family val="2"/>
    </font>
    <font>
      <b/>
      <sz val="10"/>
      <name val="Arial"/>
      <family val="2"/>
    </font>
    <font>
      <b/>
      <sz val="12"/>
      <name val="Arial"/>
      <family val="2"/>
    </font>
    <font>
      <u/>
      <sz val="11"/>
      <color theme="10"/>
      <name val="Calibri"/>
      <family val="2"/>
      <scheme val="minor"/>
    </font>
    <font>
      <sz val="10"/>
      <color rgb="FF000000"/>
      <name val="Arial"/>
      <family val="2"/>
    </font>
    <font>
      <b/>
      <sz val="18"/>
      <color theme="1"/>
      <name val="Arial"/>
      <family val="2"/>
    </font>
    <font>
      <b/>
      <sz val="11"/>
      <color theme="1"/>
      <name val="Arial"/>
      <family val="2"/>
    </font>
    <font>
      <sz val="12"/>
      <color theme="1"/>
      <name val="Arial"/>
      <family val="2"/>
    </font>
    <font>
      <b/>
      <sz val="12"/>
      <color theme="1"/>
      <name val="Arial"/>
      <family val="2"/>
    </font>
    <font>
      <sz val="12"/>
      <color rgb="FF000000"/>
      <name val="Arial"/>
      <family val="2"/>
    </font>
    <font>
      <b/>
      <sz val="18"/>
      <name val="Arial"/>
      <family val="2"/>
    </font>
  </fonts>
  <fills count="4">
    <fill>
      <patternFill patternType="none"/>
    </fill>
    <fill>
      <patternFill patternType="gray125"/>
    </fill>
    <fill>
      <patternFill patternType="solid">
        <fgColor indexed="8"/>
        <bgColor indexed="64"/>
      </patternFill>
    </fill>
    <fill>
      <patternFill patternType="solid">
        <fgColor rgb="FFFFFF00"/>
        <bgColor indexed="64"/>
      </patternFill>
    </fill>
  </fills>
  <borders count="24">
    <border>
      <left/>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top style="thick">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ck">
        <color indexed="64"/>
      </top>
      <bottom/>
      <diagonal/>
    </border>
    <border>
      <left/>
      <right style="medium">
        <color indexed="64"/>
      </right>
      <top style="thick">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medium">
        <color rgb="FF000000"/>
      </right>
      <top style="thin">
        <color auto="1"/>
      </top>
      <bottom style="thin">
        <color auto="1"/>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theme="0" tint="-0.34998626667073579"/>
      </right>
      <top/>
      <bottom/>
      <diagonal/>
    </border>
  </borders>
  <cellStyleXfs count="9">
    <xf numFmtId="0" fontId="0" fillId="0" borderId="0"/>
    <xf numFmtId="0" fontId="3" fillId="0" borderId="0"/>
    <xf numFmtId="0" fontId="2" fillId="0" borderId="0"/>
    <xf numFmtId="0" fontId="4" fillId="0" borderId="0">
      <alignment vertical="top" wrapText="1"/>
    </xf>
    <xf numFmtId="0" fontId="2" fillId="0" borderId="0"/>
    <xf numFmtId="44" fontId="2" fillId="0" borderId="0" applyFont="0" applyFill="0" applyBorder="0" applyAlignment="0" applyProtection="0"/>
    <xf numFmtId="0" fontId="1" fillId="0" borderId="0"/>
    <xf numFmtId="0" fontId="7" fillId="0" borderId="0" applyNumberFormat="0" applyFill="0" applyBorder="0" applyAlignment="0" applyProtection="0"/>
    <xf numFmtId="0" fontId="2" fillId="0" borderId="0"/>
  </cellStyleXfs>
  <cellXfs count="79">
    <xf numFmtId="0" fontId="0" fillId="0" borderId="0" xfId="0"/>
    <xf numFmtId="0" fontId="2" fillId="0" borderId="0" xfId="2"/>
    <xf numFmtId="2" fontId="2" fillId="0" borderId="0" xfId="2" applyNumberFormat="1"/>
    <xf numFmtId="44" fontId="2" fillId="0" borderId="0" xfId="5" applyFont="1" applyFill="1" applyBorder="1"/>
    <xf numFmtId="0" fontId="5" fillId="0" borderId="7" xfId="2" applyFont="1" applyBorder="1" applyAlignment="1">
      <alignment horizontal="center"/>
    </xf>
    <xf numFmtId="0" fontId="5" fillId="0" borderId="4" xfId="2" applyFont="1" applyBorder="1" applyAlignment="1">
      <alignment horizontal="center" vertical="top"/>
    </xf>
    <xf numFmtId="0" fontId="5" fillId="0" borderId="4" xfId="2" applyFont="1" applyBorder="1"/>
    <xf numFmtId="0" fontId="5" fillId="0" borderId="4" xfId="2" applyFont="1" applyBorder="1" applyAlignment="1">
      <alignment horizontal="center"/>
    </xf>
    <xf numFmtId="0" fontId="5" fillId="0" borderId="4" xfId="2" applyFont="1" applyBorder="1" applyAlignment="1">
      <alignment vertical="top" wrapText="1"/>
    </xf>
    <xf numFmtId="0" fontId="5" fillId="0" borderId="8" xfId="2" applyFont="1" applyBorder="1" applyAlignment="1">
      <alignment horizontal="center"/>
    </xf>
    <xf numFmtId="0" fontId="5" fillId="2" borderId="5" xfId="2" applyFont="1" applyFill="1" applyBorder="1" applyAlignment="1">
      <alignment horizontal="center"/>
    </xf>
    <xf numFmtId="0" fontId="5" fillId="2" borderId="6" xfId="2" applyFont="1" applyFill="1" applyBorder="1" applyAlignment="1">
      <alignment horizontal="center"/>
    </xf>
    <xf numFmtId="0" fontId="2" fillId="0" borderId="11" xfId="2" applyBorder="1" applyAlignment="1">
      <alignment horizontal="center" vertical="center"/>
    </xf>
    <xf numFmtId="164" fontId="2" fillId="0" borderId="0" xfId="2" applyNumberFormat="1"/>
    <xf numFmtId="0" fontId="6" fillId="0" borderId="0" xfId="2" applyFont="1" applyAlignment="1">
      <alignment vertical="center" textRotation="180" wrapText="1"/>
    </xf>
    <xf numFmtId="0" fontId="2" fillId="0" borderId="0" xfId="2" applyAlignment="1">
      <alignment horizontal="center" vertical="center"/>
    </xf>
    <xf numFmtId="4" fontId="2" fillId="0" borderId="13" xfId="2" applyNumberFormat="1" applyBorder="1" applyAlignment="1">
      <alignment horizontal="center" vertical="center"/>
    </xf>
    <xf numFmtId="0" fontId="2" fillId="0" borderId="12" xfId="2" applyBorder="1" applyAlignment="1">
      <alignment horizontal="center" vertical="center"/>
    </xf>
    <xf numFmtId="11" fontId="2" fillId="0" borderId="12" xfId="2" applyNumberFormat="1" applyBorder="1" applyAlignment="1">
      <alignment horizontal="center" vertical="center"/>
    </xf>
    <xf numFmtId="0" fontId="2" fillId="0" borderId="12" xfId="2" applyBorder="1" applyAlignment="1">
      <alignment vertical="center" wrapText="1"/>
    </xf>
    <xf numFmtId="164" fontId="2" fillId="0" borderId="9" xfId="2" applyNumberFormat="1" applyBorder="1" applyAlignment="1">
      <alignment horizontal="center" vertical="center"/>
    </xf>
    <xf numFmtId="164" fontId="2" fillId="0" borderId="14" xfId="2" applyNumberFormat="1" applyBorder="1" applyAlignment="1">
      <alignment horizontal="center" vertical="center"/>
    </xf>
    <xf numFmtId="164" fontId="2" fillId="0" borderId="15" xfId="2" applyNumberFormat="1" applyBorder="1" applyAlignment="1">
      <alignment horizontal="center" vertical="center"/>
    </xf>
    <xf numFmtId="164" fontId="2" fillId="0" borderId="12" xfId="2" applyNumberFormat="1" applyBorder="1" applyAlignment="1">
      <alignment horizontal="center" vertical="center"/>
    </xf>
    <xf numFmtId="164" fontId="0" fillId="0" borderId="9" xfId="2" applyNumberFormat="1" applyFont="1" applyBorder="1" applyAlignment="1">
      <alignment horizontal="center" vertical="center"/>
    </xf>
    <xf numFmtId="164" fontId="8" fillId="0" borderId="12" xfId="2" applyNumberFormat="1" applyFont="1" applyBorder="1" applyAlignment="1">
      <alignment horizontal="center" vertical="center"/>
    </xf>
    <xf numFmtId="164" fontId="8" fillId="0" borderId="9" xfId="2" applyNumberFormat="1" applyFont="1" applyBorder="1" applyAlignment="1">
      <alignment horizontal="center" vertical="center"/>
    </xf>
    <xf numFmtId="0" fontId="8" fillId="0" borderId="0" xfId="2" applyFont="1"/>
    <xf numFmtId="2" fontId="8" fillId="0" borderId="0" xfId="2" applyNumberFormat="1" applyFont="1"/>
    <xf numFmtId="44" fontId="8" fillId="0" borderId="0" xfId="5" applyFont="1" applyFill="1" applyBorder="1"/>
    <xf numFmtId="0" fontId="11" fillId="0" borderId="0" xfId="0" applyFont="1"/>
    <xf numFmtId="0" fontId="12" fillId="0" borderId="0" xfId="0" applyFont="1"/>
    <xf numFmtId="0" fontId="6" fillId="2" borderId="10" xfId="2" applyFont="1" applyFill="1" applyBorder="1" applyAlignment="1">
      <alignment horizontal="center"/>
    </xf>
    <xf numFmtId="0" fontId="6" fillId="2" borderId="5" xfId="2" applyFont="1" applyFill="1" applyBorder="1" applyAlignment="1">
      <alignment horizontal="center" vertical="top"/>
    </xf>
    <xf numFmtId="0" fontId="6" fillId="2" borderId="5" xfId="2" applyFont="1" applyFill="1" applyBorder="1" applyAlignment="1">
      <alignment horizontal="center"/>
    </xf>
    <xf numFmtId="0" fontId="6" fillId="2" borderId="5" xfId="2" applyFont="1" applyFill="1" applyBorder="1" applyAlignment="1">
      <alignment vertical="top" wrapText="1"/>
    </xf>
    <xf numFmtId="0" fontId="4" fillId="0" borderId="11" xfId="2" applyFont="1" applyBorder="1" applyAlignment="1">
      <alignment horizontal="center" vertical="center"/>
    </xf>
    <xf numFmtId="0" fontId="4" fillId="0" borderId="12" xfId="2" applyFont="1" applyBorder="1" applyAlignment="1">
      <alignment horizontal="center" vertical="center"/>
    </xf>
    <xf numFmtId="0" fontId="4" fillId="0" borderId="12" xfId="2" applyFont="1" applyBorder="1" applyAlignment="1">
      <alignment vertical="center"/>
    </xf>
    <xf numFmtId="4" fontId="4" fillId="0" borderId="13" xfId="2" applyNumberFormat="1" applyFont="1" applyBorder="1" applyAlignment="1">
      <alignment horizontal="center" vertical="center"/>
    </xf>
    <xf numFmtId="11" fontId="4" fillId="0" borderId="12" xfId="2" applyNumberFormat="1" applyFont="1" applyBorder="1" applyAlignment="1">
      <alignment horizontal="center" vertical="center"/>
    </xf>
    <xf numFmtId="4" fontId="13" fillId="0" borderId="13" xfId="2" applyNumberFormat="1" applyFont="1" applyBorder="1" applyAlignment="1">
      <alignment horizontal="center" vertical="center"/>
    </xf>
    <xf numFmtId="0" fontId="13" fillId="0" borderId="12" xfId="2" applyFont="1" applyBorder="1" applyAlignment="1">
      <alignment horizontal="center" vertical="center"/>
    </xf>
    <xf numFmtId="0" fontId="13" fillId="0" borderId="12" xfId="2" applyFont="1" applyBorder="1" applyAlignment="1">
      <alignment vertical="center"/>
    </xf>
    <xf numFmtId="0" fontId="13" fillId="0" borderId="11" xfId="2" applyFont="1" applyBorder="1" applyAlignment="1">
      <alignment horizontal="center" vertical="center"/>
    </xf>
    <xf numFmtId="11" fontId="13" fillId="0" borderId="12" xfId="2" applyNumberFormat="1" applyFont="1" applyBorder="1" applyAlignment="1">
      <alignment horizontal="center" vertical="center"/>
    </xf>
    <xf numFmtId="49" fontId="4" fillId="0" borderId="12" xfId="2" quotePrefix="1" applyNumberFormat="1" applyFont="1" applyBorder="1" applyAlignment="1">
      <alignment horizontal="center" vertical="center"/>
    </xf>
    <xf numFmtId="11" fontId="4" fillId="0" borderId="12" xfId="2" quotePrefix="1" applyNumberFormat="1" applyFont="1" applyBorder="1" applyAlignment="1">
      <alignment horizontal="center" vertical="center"/>
    </xf>
    <xf numFmtId="0" fontId="4" fillId="0" borderId="12" xfId="2" applyFont="1" applyBorder="1" applyAlignment="1">
      <alignment vertical="center" wrapText="1"/>
    </xf>
    <xf numFmtId="0" fontId="6" fillId="0" borderId="2" xfId="2" applyFont="1" applyBorder="1" applyAlignment="1">
      <alignment horizontal="center" vertical="center"/>
    </xf>
    <xf numFmtId="0" fontId="6" fillId="0" borderId="1" xfId="2" applyFont="1" applyBorder="1" applyAlignment="1">
      <alignment horizontal="center" vertical="center"/>
    </xf>
    <xf numFmtId="0" fontId="6" fillId="0" borderId="1" xfId="2" applyFont="1" applyBorder="1" applyAlignment="1">
      <alignment horizontal="left" vertical="center"/>
    </xf>
    <xf numFmtId="0" fontId="6" fillId="0" borderId="1" xfId="2" applyFont="1" applyBorder="1" applyAlignment="1">
      <alignment horizontal="center" vertical="center" wrapText="1"/>
    </xf>
    <xf numFmtId="0" fontId="6" fillId="0" borderId="3" xfId="2" applyFont="1" applyBorder="1" applyAlignment="1">
      <alignment horizontal="center" vertical="center"/>
    </xf>
    <xf numFmtId="4" fontId="4" fillId="3" borderId="13" xfId="2" applyNumberFormat="1" applyFont="1" applyFill="1" applyBorder="1" applyAlignment="1">
      <alignment horizontal="center" vertical="center"/>
    </xf>
    <xf numFmtId="4" fontId="13" fillId="3" borderId="13" xfId="2" applyNumberFormat="1" applyFont="1" applyFill="1" applyBorder="1" applyAlignment="1">
      <alignment horizontal="center" vertical="center"/>
    </xf>
    <xf numFmtId="164" fontId="2" fillId="0" borderId="22" xfId="2" applyNumberFormat="1" applyBorder="1" applyAlignment="1">
      <alignment horizontal="center" vertical="center"/>
    </xf>
    <xf numFmtId="0" fontId="4" fillId="3" borderId="11" xfId="2" applyFont="1" applyFill="1" applyBorder="1" applyAlignment="1">
      <alignment horizontal="center" vertical="center"/>
    </xf>
    <xf numFmtId="0" fontId="4" fillId="3" borderId="12" xfId="2" applyFont="1" applyFill="1" applyBorder="1" applyAlignment="1">
      <alignment horizontal="center" vertical="center"/>
    </xf>
    <xf numFmtId="11" fontId="4" fillId="3" borderId="12" xfId="2" applyNumberFormat="1" applyFont="1" applyFill="1" applyBorder="1" applyAlignment="1">
      <alignment horizontal="center" vertical="center"/>
    </xf>
    <xf numFmtId="0" fontId="4" fillId="3" borderId="12" xfId="2" applyFont="1" applyFill="1" applyBorder="1" applyAlignment="1">
      <alignment vertical="center" wrapText="1"/>
    </xf>
    <xf numFmtId="0" fontId="6" fillId="3" borderId="5" xfId="2" applyFont="1" applyFill="1" applyBorder="1" applyAlignment="1">
      <alignment vertical="center"/>
    </xf>
    <xf numFmtId="0" fontId="14" fillId="0" borderId="10" xfId="2" applyFont="1" applyBorder="1" applyAlignment="1">
      <alignment horizontal="center"/>
    </xf>
    <xf numFmtId="0" fontId="14" fillId="0" borderId="5" xfId="2" applyFont="1" applyBorder="1" applyAlignment="1">
      <alignment horizontal="center"/>
    </xf>
    <xf numFmtId="0" fontId="14" fillId="0" borderId="6" xfId="2" applyFont="1" applyBorder="1" applyAlignment="1">
      <alignment horizontal="center"/>
    </xf>
    <xf numFmtId="0" fontId="14" fillId="0" borderId="20" xfId="2" applyFont="1" applyBorder="1" applyAlignment="1">
      <alignment horizontal="center"/>
    </xf>
    <xf numFmtId="0" fontId="14" fillId="0" borderId="19" xfId="2" applyFont="1" applyBorder="1" applyAlignment="1">
      <alignment horizontal="center"/>
    </xf>
    <xf numFmtId="0" fontId="14" fillId="0" borderId="21" xfId="2" applyFont="1" applyBorder="1" applyAlignment="1">
      <alignment horizontal="center"/>
    </xf>
    <xf numFmtId="0" fontId="10" fillId="0" borderId="16" xfId="0" applyFont="1" applyBorder="1" applyAlignment="1">
      <alignment horizontal="left" wrapText="1"/>
    </xf>
    <xf numFmtId="0" fontId="10" fillId="0" borderId="17" xfId="0" applyFont="1" applyBorder="1" applyAlignment="1">
      <alignment horizontal="left" wrapText="1"/>
    </xf>
    <xf numFmtId="0" fontId="10" fillId="0" borderId="18" xfId="0" applyFont="1" applyBorder="1" applyAlignment="1">
      <alignment horizontal="left" wrapText="1"/>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12" fillId="3" borderId="0" xfId="0" applyFont="1" applyFill="1" applyAlignment="1">
      <alignment horizontal="left" vertical="center"/>
    </xf>
    <xf numFmtId="0" fontId="12" fillId="3" borderId="23" xfId="0" applyFont="1" applyFill="1" applyBorder="1" applyAlignment="1">
      <alignment horizontal="left" vertical="center"/>
    </xf>
    <xf numFmtId="164" fontId="11" fillId="0" borderId="16" xfId="0" applyNumberFormat="1" applyFont="1"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cellXfs>
  <cellStyles count="9">
    <cellStyle name="Currency 2" xfId="5" xr:uid="{D2743479-C20C-4DD0-9D6A-7A12B476AE73}"/>
    <cellStyle name="Hyperlink 2" xfId="7" xr:uid="{DD33BC9C-B31F-4610-A5E6-21D99C0C9A66}"/>
    <cellStyle name="Normal" xfId="0" builtinId="0"/>
    <cellStyle name="Normal 2" xfId="1" xr:uid="{00000000-0005-0000-0000-000002000000}"/>
    <cellStyle name="Normal 2 2" xfId="2" xr:uid="{00000000-0005-0000-0000-000003000000}"/>
    <cellStyle name="Normal 2 2 2" xfId="8" xr:uid="{2D04FD4E-1654-4C6A-92A7-FB1F3F2A8634}"/>
    <cellStyle name="Normal 3" xfId="4" xr:uid="{00000000-0005-0000-0000-000004000000}"/>
    <cellStyle name="Normal 3 2" xfId="3" xr:uid="{00000000-0005-0000-0000-000005000000}"/>
    <cellStyle name="Normal 4" xfId="6" xr:uid="{684BEB03-3B06-4F13-8A7C-2A66729B1B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584E7-7ABF-4765-A78C-CB4D6863F5D6}">
  <sheetPr>
    <pageSetUpPr fitToPage="1"/>
  </sheetPr>
  <dimension ref="A1:T93"/>
  <sheetViews>
    <sheetView tabSelected="1" topLeftCell="A59" zoomScale="75" zoomScaleNormal="75" zoomScaleSheetLayoutView="70" zoomScalePageLayoutView="85" workbookViewId="0">
      <selection activeCell="F59" sqref="F59"/>
    </sheetView>
  </sheetViews>
  <sheetFormatPr defaultColWidth="9.1796875" defaultRowHeight="12.5" x14ac:dyDescent="0.25"/>
  <cols>
    <col min="1" max="1" width="6" style="1" customWidth="1"/>
    <col min="2" max="2" width="6.54296875" style="1" bestFit="1" customWidth="1"/>
    <col min="3" max="3" width="11" style="1" bestFit="1" customWidth="1"/>
    <col min="4" max="4" width="15.1796875" style="1" bestFit="1" customWidth="1"/>
    <col min="5" max="5" width="124.7265625" style="1" customWidth="1"/>
    <col min="6" max="6" width="13.7265625" style="15" customWidth="1"/>
    <col min="7" max="7" width="13.81640625" style="1" bestFit="1" customWidth="1"/>
    <col min="8" max="8" width="18.7265625" style="1" customWidth="1"/>
    <col min="9" max="9" width="22.7265625" style="1" customWidth="1"/>
    <col min="10" max="10" width="13.81640625" style="1" bestFit="1" customWidth="1"/>
    <col min="11" max="15" width="12.7265625" style="1" customWidth="1"/>
    <col min="16" max="16" width="12.7265625" style="2" bestFit="1" customWidth="1"/>
    <col min="17" max="17" width="12.26953125" style="3" bestFit="1" customWidth="1"/>
    <col min="18" max="18" width="14" style="3" bestFit="1" customWidth="1"/>
    <col min="19" max="19" width="12.26953125" style="1" bestFit="1" customWidth="1"/>
    <col min="20" max="20" width="14" style="1" bestFit="1" customWidth="1"/>
    <col min="21" max="16384" width="9.1796875" style="1"/>
  </cols>
  <sheetData>
    <row r="1" spans="1:20" ht="23" x14ac:dyDescent="0.5">
      <c r="B1" s="62" t="s">
        <v>162</v>
      </c>
      <c r="C1" s="63"/>
      <c r="D1" s="63"/>
      <c r="E1" s="63"/>
      <c r="F1" s="63"/>
      <c r="G1" s="63"/>
      <c r="H1" s="63"/>
      <c r="I1" s="64"/>
    </row>
    <row r="2" spans="1:20" ht="23.5" thickBot="1" x14ac:dyDescent="0.55000000000000004">
      <c r="B2" s="65" t="s">
        <v>163</v>
      </c>
      <c r="C2" s="66"/>
      <c r="D2" s="66"/>
      <c r="E2" s="66"/>
      <c r="F2" s="66"/>
      <c r="G2" s="66"/>
      <c r="H2" s="66"/>
      <c r="I2" s="67"/>
    </row>
    <row r="3" spans="1:20" ht="19.5" customHeight="1" x14ac:dyDescent="0.25">
      <c r="B3" s="49" t="s">
        <v>0</v>
      </c>
      <c r="C3" s="50" t="s">
        <v>1</v>
      </c>
      <c r="D3" s="50" t="s">
        <v>1</v>
      </c>
      <c r="E3" s="50"/>
      <c r="F3" s="50" t="s">
        <v>2</v>
      </c>
      <c r="G3" s="50"/>
      <c r="H3" s="50" t="s">
        <v>3</v>
      </c>
      <c r="I3" s="53"/>
    </row>
    <row r="4" spans="1:20" ht="20.149999999999999" customHeight="1" thickBot="1" x14ac:dyDescent="0.3">
      <c r="B4" s="49" t="s">
        <v>4</v>
      </c>
      <c r="C4" s="50" t="s">
        <v>4</v>
      </c>
      <c r="D4" s="50" t="s">
        <v>5</v>
      </c>
      <c r="E4" s="51" t="s">
        <v>6</v>
      </c>
      <c r="F4" s="50" t="s">
        <v>7</v>
      </c>
      <c r="G4" s="52" t="s">
        <v>3</v>
      </c>
      <c r="H4" s="50" t="s">
        <v>8</v>
      </c>
      <c r="I4" s="53" t="s">
        <v>9</v>
      </c>
    </row>
    <row r="5" spans="1:20" ht="14" hidden="1" thickTop="1" thickBot="1" x14ac:dyDescent="0.35">
      <c r="B5" s="4"/>
      <c r="C5" s="5"/>
      <c r="D5" s="5"/>
      <c r="E5" s="6"/>
      <c r="F5" s="7"/>
      <c r="G5" s="8"/>
      <c r="H5" s="7"/>
      <c r="I5" s="9"/>
    </row>
    <row r="6" spans="1:20" ht="20.149999999999999" customHeight="1" x14ac:dyDescent="0.35">
      <c r="B6" s="32"/>
      <c r="C6" s="33"/>
      <c r="D6" s="33"/>
      <c r="E6" s="61" t="s">
        <v>172</v>
      </c>
      <c r="F6" s="34"/>
      <c r="G6" s="35"/>
      <c r="H6" s="10"/>
      <c r="I6" s="11"/>
    </row>
    <row r="7" spans="1:20" ht="26.15" customHeight="1" x14ac:dyDescent="0.25">
      <c r="B7" s="36">
        <v>1</v>
      </c>
      <c r="C7" s="37" t="s">
        <v>10</v>
      </c>
      <c r="D7" s="37" t="s">
        <v>11</v>
      </c>
      <c r="E7" s="38" t="s">
        <v>12</v>
      </c>
      <c r="F7" s="39">
        <v>1</v>
      </c>
      <c r="G7" s="37" t="s">
        <v>160</v>
      </c>
      <c r="H7" s="23"/>
      <c r="I7" s="20"/>
      <c r="J7" s="13"/>
      <c r="K7" s="13"/>
      <c r="L7" s="13"/>
      <c r="S7" s="3"/>
      <c r="T7" s="3"/>
    </row>
    <row r="8" spans="1:20" ht="26.15" customHeight="1" x14ac:dyDescent="0.25">
      <c r="B8" s="36">
        <f t="shared" ref="B8:B59" si="0">B7+1</f>
        <v>2</v>
      </c>
      <c r="C8" s="37">
        <v>201</v>
      </c>
      <c r="D8" s="40" t="s">
        <v>13</v>
      </c>
      <c r="E8" s="38" t="s">
        <v>14</v>
      </c>
      <c r="F8" s="39">
        <v>1</v>
      </c>
      <c r="G8" s="37" t="s">
        <v>160</v>
      </c>
      <c r="H8" s="23"/>
      <c r="I8" s="20"/>
      <c r="J8" s="13"/>
      <c r="K8" s="13"/>
      <c r="L8" s="13"/>
      <c r="S8" s="3"/>
      <c r="T8" s="3"/>
    </row>
    <row r="9" spans="1:20" ht="26.15" customHeight="1" x14ac:dyDescent="0.25">
      <c r="B9" s="36">
        <f t="shared" si="0"/>
        <v>3</v>
      </c>
      <c r="C9" s="37">
        <v>202</v>
      </c>
      <c r="D9" s="40" t="s">
        <v>15</v>
      </c>
      <c r="E9" s="38" t="s">
        <v>16</v>
      </c>
      <c r="F9" s="39">
        <v>1364</v>
      </c>
      <c r="G9" s="37" t="s">
        <v>60</v>
      </c>
      <c r="H9" s="23"/>
      <c r="I9" s="20"/>
      <c r="J9" s="13"/>
      <c r="K9" s="13"/>
      <c r="L9" s="13"/>
      <c r="S9" s="3"/>
      <c r="T9" s="3"/>
    </row>
    <row r="10" spans="1:20" ht="26.15" customHeight="1" x14ac:dyDescent="0.25">
      <c r="B10" s="36">
        <f t="shared" si="0"/>
        <v>4</v>
      </c>
      <c r="C10" s="37">
        <v>202</v>
      </c>
      <c r="D10" s="40" t="s">
        <v>17</v>
      </c>
      <c r="E10" s="38" t="s">
        <v>18</v>
      </c>
      <c r="F10" s="39">
        <v>597</v>
      </c>
      <c r="G10" s="37" t="s">
        <v>60</v>
      </c>
      <c r="H10" s="23"/>
      <c r="I10" s="20"/>
      <c r="J10" s="13"/>
      <c r="K10" s="13"/>
      <c r="L10" s="13"/>
      <c r="S10" s="3"/>
      <c r="T10" s="3"/>
    </row>
    <row r="11" spans="1:20" ht="26.15" customHeight="1" x14ac:dyDescent="0.25">
      <c r="B11" s="36">
        <f t="shared" si="0"/>
        <v>5</v>
      </c>
      <c r="C11" s="37">
        <v>202</v>
      </c>
      <c r="D11" s="40" t="s">
        <v>19</v>
      </c>
      <c r="E11" s="38" t="s">
        <v>20</v>
      </c>
      <c r="F11" s="39">
        <v>13</v>
      </c>
      <c r="G11" s="37" t="s">
        <v>21</v>
      </c>
      <c r="H11" s="23"/>
      <c r="I11" s="20"/>
      <c r="J11" s="13"/>
      <c r="K11" s="13"/>
      <c r="L11" s="13"/>
      <c r="S11" s="3"/>
      <c r="T11" s="3"/>
    </row>
    <row r="12" spans="1:20" ht="26.15" customHeight="1" x14ac:dyDescent="0.25">
      <c r="B12" s="36">
        <f t="shared" si="0"/>
        <v>6</v>
      </c>
      <c r="C12" s="37">
        <v>202</v>
      </c>
      <c r="D12" s="40" t="s">
        <v>22</v>
      </c>
      <c r="E12" s="38" t="s">
        <v>23</v>
      </c>
      <c r="F12" s="39">
        <v>5</v>
      </c>
      <c r="G12" s="37" t="s">
        <v>21</v>
      </c>
      <c r="H12" s="23"/>
      <c r="I12" s="20"/>
      <c r="J12" s="13"/>
      <c r="K12" s="13"/>
      <c r="L12" s="13"/>
      <c r="S12" s="3"/>
      <c r="T12" s="3"/>
    </row>
    <row r="13" spans="1:20" ht="26.15" customHeight="1" x14ac:dyDescent="0.25">
      <c r="A13" s="14"/>
      <c r="B13" s="36">
        <f t="shared" si="0"/>
        <v>7</v>
      </c>
      <c r="C13" s="37">
        <v>606</v>
      </c>
      <c r="D13" s="37" t="s">
        <v>24</v>
      </c>
      <c r="E13" s="38" t="s">
        <v>25</v>
      </c>
      <c r="F13" s="41">
        <v>9450</v>
      </c>
      <c r="G13" s="37" t="s">
        <v>60</v>
      </c>
      <c r="H13" s="23"/>
      <c r="I13" s="20"/>
      <c r="J13" s="13"/>
      <c r="K13" s="13"/>
      <c r="L13" s="13"/>
      <c r="S13" s="3"/>
      <c r="T13" s="3"/>
    </row>
    <row r="14" spans="1:20" ht="26.15" customHeight="1" x14ac:dyDescent="0.25">
      <c r="B14" s="36">
        <f t="shared" si="0"/>
        <v>8</v>
      </c>
      <c r="C14" s="37">
        <v>606</v>
      </c>
      <c r="D14" s="37" t="s">
        <v>26</v>
      </c>
      <c r="E14" s="38" t="s">
        <v>27</v>
      </c>
      <c r="F14" s="39">
        <v>24</v>
      </c>
      <c r="G14" s="37" t="s">
        <v>21</v>
      </c>
      <c r="H14" s="23"/>
      <c r="I14" s="20"/>
      <c r="J14" s="13"/>
      <c r="K14" s="13"/>
      <c r="L14" s="13"/>
      <c r="N14" s="13"/>
      <c r="O14" s="13"/>
      <c r="S14" s="3"/>
      <c r="T14" s="3"/>
    </row>
    <row r="15" spans="1:20" ht="26.15" customHeight="1" x14ac:dyDescent="0.25">
      <c r="B15" s="36">
        <f t="shared" si="0"/>
        <v>9</v>
      </c>
      <c r="C15" s="37">
        <v>606</v>
      </c>
      <c r="D15" s="37" t="s">
        <v>28</v>
      </c>
      <c r="E15" s="38" t="s">
        <v>29</v>
      </c>
      <c r="F15" s="39">
        <v>2</v>
      </c>
      <c r="G15" s="37" t="s">
        <v>21</v>
      </c>
      <c r="H15" s="23"/>
      <c r="I15" s="20"/>
      <c r="J15" s="13"/>
      <c r="K15" s="13"/>
      <c r="L15" s="13"/>
      <c r="N15" s="13"/>
      <c r="O15" s="13"/>
      <c r="S15" s="3"/>
      <c r="T15" s="3"/>
    </row>
    <row r="16" spans="1:20" ht="26.15" customHeight="1" x14ac:dyDescent="0.25">
      <c r="B16" s="36">
        <f t="shared" si="0"/>
        <v>10</v>
      </c>
      <c r="C16" s="37" t="s">
        <v>30</v>
      </c>
      <c r="D16" s="37" t="s">
        <v>31</v>
      </c>
      <c r="E16" s="38" t="s">
        <v>32</v>
      </c>
      <c r="F16" s="39">
        <v>29</v>
      </c>
      <c r="G16" s="37" t="s">
        <v>21</v>
      </c>
      <c r="H16" s="23"/>
      <c r="I16" s="20"/>
      <c r="J16" s="13"/>
      <c r="K16" s="13"/>
      <c r="L16" s="13"/>
      <c r="N16" s="13"/>
      <c r="O16" s="13"/>
      <c r="S16" s="3"/>
      <c r="T16" s="3"/>
    </row>
    <row r="17" spans="2:20" ht="26.15" customHeight="1" x14ac:dyDescent="0.25">
      <c r="B17" s="36">
        <f t="shared" si="0"/>
        <v>11</v>
      </c>
      <c r="C17" s="37" t="s">
        <v>33</v>
      </c>
      <c r="D17" s="37" t="s">
        <v>34</v>
      </c>
      <c r="E17" s="38" t="s">
        <v>35</v>
      </c>
      <c r="F17" s="39">
        <v>1</v>
      </c>
      <c r="G17" s="37" t="s">
        <v>160</v>
      </c>
      <c r="H17" s="23"/>
      <c r="I17" s="20"/>
      <c r="J17" s="13"/>
      <c r="K17" s="13"/>
      <c r="L17" s="13"/>
      <c r="N17" s="13"/>
      <c r="O17" s="13"/>
      <c r="S17" s="3"/>
      <c r="T17" s="3"/>
    </row>
    <row r="18" spans="2:20" ht="26.15" customHeight="1" x14ac:dyDescent="0.25">
      <c r="B18" s="36">
        <f t="shared" si="0"/>
        <v>12</v>
      </c>
      <c r="C18" s="37">
        <v>614</v>
      </c>
      <c r="D18" s="40" t="s">
        <v>36</v>
      </c>
      <c r="E18" s="38" t="s">
        <v>37</v>
      </c>
      <c r="F18" s="54">
        <v>40</v>
      </c>
      <c r="G18" s="42" t="s">
        <v>38</v>
      </c>
      <c r="H18" s="23"/>
      <c r="I18" s="20"/>
      <c r="J18" s="13"/>
      <c r="K18" s="13"/>
      <c r="L18" s="13"/>
      <c r="N18" s="13"/>
      <c r="O18" s="13"/>
      <c r="S18" s="3"/>
      <c r="T18" s="3"/>
    </row>
    <row r="19" spans="2:20" ht="26.15" customHeight="1" x14ac:dyDescent="0.25">
      <c r="B19" s="36">
        <f t="shared" si="0"/>
        <v>13</v>
      </c>
      <c r="C19" s="37" t="s">
        <v>39</v>
      </c>
      <c r="D19" s="40" t="s">
        <v>40</v>
      </c>
      <c r="E19" s="38" t="s">
        <v>41</v>
      </c>
      <c r="F19" s="54">
        <v>30</v>
      </c>
      <c r="G19" s="42" t="s">
        <v>42</v>
      </c>
      <c r="H19" s="23"/>
      <c r="I19" s="20"/>
      <c r="J19" s="13"/>
      <c r="K19" s="13"/>
      <c r="L19" s="13"/>
      <c r="N19" s="13"/>
      <c r="O19" s="13"/>
      <c r="S19" s="3"/>
      <c r="T19" s="3"/>
    </row>
    <row r="20" spans="2:20" ht="26.15" customHeight="1" x14ac:dyDescent="0.25">
      <c r="B20" s="36">
        <f t="shared" si="0"/>
        <v>14</v>
      </c>
      <c r="C20" s="37">
        <v>622</v>
      </c>
      <c r="D20" s="40" t="s">
        <v>43</v>
      </c>
      <c r="E20" s="38" t="s">
        <v>44</v>
      </c>
      <c r="F20" s="39">
        <v>229</v>
      </c>
      <c r="G20" s="37" t="s">
        <v>60</v>
      </c>
      <c r="H20" s="23"/>
      <c r="I20" s="24"/>
      <c r="J20" s="13"/>
      <c r="K20" s="13"/>
      <c r="L20" s="13"/>
      <c r="N20" s="13"/>
      <c r="O20" s="13"/>
      <c r="S20" s="3"/>
      <c r="T20" s="3"/>
    </row>
    <row r="21" spans="2:20" ht="26.15" customHeight="1" x14ac:dyDescent="0.25">
      <c r="B21" s="36">
        <f t="shared" si="0"/>
        <v>15</v>
      </c>
      <c r="C21" s="37">
        <v>622</v>
      </c>
      <c r="D21" s="40" t="s">
        <v>45</v>
      </c>
      <c r="E21" s="38" t="s">
        <v>46</v>
      </c>
      <c r="F21" s="39">
        <v>1</v>
      </c>
      <c r="G21" s="37" t="s">
        <v>21</v>
      </c>
      <c r="H21" s="23"/>
      <c r="I21" s="20"/>
      <c r="J21" s="13"/>
      <c r="K21" s="13"/>
      <c r="L21" s="13"/>
      <c r="S21" s="3"/>
      <c r="T21" s="3"/>
    </row>
    <row r="22" spans="2:20" ht="26.15" customHeight="1" x14ac:dyDescent="0.25">
      <c r="B22" s="36">
        <f t="shared" si="0"/>
        <v>16</v>
      </c>
      <c r="C22" s="37">
        <v>622</v>
      </c>
      <c r="D22" s="37" t="s">
        <v>47</v>
      </c>
      <c r="E22" s="38" t="s">
        <v>48</v>
      </c>
      <c r="F22" s="39">
        <v>1200</v>
      </c>
      <c r="G22" s="37" t="s">
        <v>60</v>
      </c>
      <c r="H22" s="23"/>
      <c r="I22" s="20"/>
      <c r="J22" s="13"/>
      <c r="K22" s="13"/>
      <c r="L22" s="13"/>
      <c r="S22" s="3"/>
      <c r="T22" s="3"/>
    </row>
    <row r="23" spans="2:20" ht="26.15" customHeight="1" x14ac:dyDescent="0.25">
      <c r="B23" s="36">
        <f t="shared" si="0"/>
        <v>17</v>
      </c>
      <c r="C23" s="37" t="s">
        <v>49</v>
      </c>
      <c r="D23" s="37" t="s">
        <v>50</v>
      </c>
      <c r="E23" s="38" t="s">
        <v>51</v>
      </c>
      <c r="F23" s="39">
        <v>1</v>
      </c>
      <c r="G23" s="37" t="s">
        <v>160</v>
      </c>
      <c r="H23" s="23"/>
      <c r="I23" s="20"/>
      <c r="J23" s="13"/>
      <c r="K23" s="13"/>
      <c r="L23" s="13"/>
      <c r="S23" s="3"/>
      <c r="T23" s="3"/>
    </row>
    <row r="24" spans="2:20" ht="26.15" customHeight="1" x14ac:dyDescent="0.25">
      <c r="B24" s="36">
        <f t="shared" si="0"/>
        <v>18</v>
      </c>
      <c r="C24" s="37">
        <v>624</v>
      </c>
      <c r="D24" s="37" t="s">
        <v>52</v>
      </c>
      <c r="E24" s="38" t="s">
        <v>53</v>
      </c>
      <c r="F24" s="39">
        <v>1</v>
      </c>
      <c r="G24" s="37" t="s">
        <v>160</v>
      </c>
      <c r="H24" s="23"/>
      <c r="I24" s="20"/>
      <c r="J24" s="13"/>
      <c r="K24" s="13"/>
      <c r="L24" s="13"/>
      <c r="S24" s="3"/>
      <c r="T24" s="3"/>
    </row>
    <row r="25" spans="2:20" ht="26.15" customHeight="1" x14ac:dyDescent="0.25">
      <c r="B25" s="36">
        <f t="shared" si="0"/>
        <v>19</v>
      </c>
      <c r="C25" s="37">
        <v>625</v>
      </c>
      <c r="D25" s="40" t="s">
        <v>54</v>
      </c>
      <c r="E25" s="38" t="s">
        <v>55</v>
      </c>
      <c r="F25" s="39">
        <v>21</v>
      </c>
      <c r="G25" s="37" t="s">
        <v>21</v>
      </c>
      <c r="H25" s="23"/>
      <c r="I25" s="20"/>
      <c r="J25" s="13"/>
      <c r="K25" s="13"/>
      <c r="L25" s="13"/>
      <c r="S25" s="3"/>
      <c r="T25" s="3"/>
    </row>
    <row r="26" spans="2:20" ht="26.15" customHeight="1" x14ac:dyDescent="0.25">
      <c r="B26" s="36">
        <f t="shared" si="0"/>
        <v>20</v>
      </c>
      <c r="C26" s="37">
        <v>625</v>
      </c>
      <c r="D26" s="40" t="s">
        <v>56</v>
      </c>
      <c r="E26" s="38" t="s">
        <v>57</v>
      </c>
      <c r="F26" s="39">
        <v>21</v>
      </c>
      <c r="G26" s="37" t="s">
        <v>21</v>
      </c>
      <c r="H26" s="23"/>
      <c r="I26" s="20"/>
      <c r="J26" s="13"/>
      <c r="K26" s="13"/>
      <c r="L26" s="13"/>
      <c r="S26" s="3"/>
      <c r="T26" s="3"/>
    </row>
    <row r="27" spans="2:20" ht="26.15" customHeight="1" x14ac:dyDescent="0.25">
      <c r="B27" s="36">
        <f t="shared" si="0"/>
        <v>21</v>
      </c>
      <c r="C27" s="37">
        <v>625</v>
      </c>
      <c r="D27" s="40" t="s">
        <v>58</v>
      </c>
      <c r="E27" s="38" t="s">
        <v>59</v>
      </c>
      <c r="F27" s="54">
        <v>51917</v>
      </c>
      <c r="G27" s="37" t="s">
        <v>60</v>
      </c>
      <c r="H27" s="23"/>
      <c r="I27" s="20"/>
      <c r="J27" s="13"/>
      <c r="K27" s="13"/>
      <c r="L27" s="13"/>
      <c r="S27" s="3"/>
      <c r="T27" s="3"/>
    </row>
    <row r="28" spans="2:20" ht="26.15" customHeight="1" x14ac:dyDescent="0.25">
      <c r="B28" s="36">
        <f t="shared" si="0"/>
        <v>22</v>
      </c>
      <c r="C28" s="37">
        <v>625</v>
      </c>
      <c r="D28" s="40" t="s">
        <v>61</v>
      </c>
      <c r="E28" s="38" t="s">
        <v>62</v>
      </c>
      <c r="F28" s="54">
        <v>15219</v>
      </c>
      <c r="G28" s="37" t="s">
        <v>60</v>
      </c>
      <c r="H28" s="23"/>
      <c r="I28" s="20"/>
      <c r="J28" s="13"/>
      <c r="K28" s="13"/>
      <c r="L28" s="13"/>
      <c r="S28" s="3"/>
      <c r="T28" s="3"/>
    </row>
    <row r="29" spans="2:20" ht="26.15" customHeight="1" x14ac:dyDescent="0.25">
      <c r="B29" s="36">
        <f t="shared" si="0"/>
        <v>23</v>
      </c>
      <c r="C29" s="37">
        <v>625</v>
      </c>
      <c r="D29" s="40" t="s">
        <v>63</v>
      </c>
      <c r="E29" s="38" t="s">
        <v>64</v>
      </c>
      <c r="F29" s="54">
        <v>46745</v>
      </c>
      <c r="G29" s="37" t="s">
        <v>60</v>
      </c>
      <c r="H29" s="23"/>
      <c r="I29" s="20"/>
      <c r="J29" s="13"/>
      <c r="K29" s="13"/>
      <c r="L29" s="13"/>
      <c r="S29" s="3"/>
      <c r="T29" s="3"/>
    </row>
    <row r="30" spans="2:20" ht="26.15" customHeight="1" x14ac:dyDescent="0.25">
      <c r="B30" s="36">
        <f t="shared" si="0"/>
        <v>24</v>
      </c>
      <c r="C30" s="37">
        <v>625</v>
      </c>
      <c r="D30" s="40" t="s">
        <v>65</v>
      </c>
      <c r="E30" s="38" t="s">
        <v>66</v>
      </c>
      <c r="F30" s="39">
        <v>19099</v>
      </c>
      <c r="G30" s="37" t="s">
        <v>60</v>
      </c>
      <c r="H30" s="23"/>
      <c r="I30" s="20"/>
      <c r="J30" s="13"/>
      <c r="K30" s="13"/>
      <c r="L30" s="13"/>
      <c r="S30" s="3"/>
      <c r="T30" s="3"/>
    </row>
    <row r="31" spans="2:20" ht="26.15" customHeight="1" x14ac:dyDescent="0.25">
      <c r="B31" s="36">
        <f t="shared" si="0"/>
        <v>25</v>
      </c>
      <c r="C31" s="37">
        <v>625</v>
      </c>
      <c r="D31" s="40" t="s">
        <v>67</v>
      </c>
      <c r="E31" s="38" t="s">
        <v>68</v>
      </c>
      <c r="F31" s="54">
        <v>67878</v>
      </c>
      <c r="G31" s="37" t="s">
        <v>60</v>
      </c>
      <c r="H31" s="23"/>
      <c r="I31" s="20"/>
      <c r="J31" s="13"/>
      <c r="K31" s="13"/>
      <c r="L31" s="13"/>
      <c r="S31" s="3"/>
      <c r="T31" s="3"/>
    </row>
    <row r="32" spans="2:20" ht="26.15" customHeight="1" x14ac:dyDescent="0.25">
      <c r="B32" s="36">
        <f t="shared" si="0"/>
        <v>26</v>
      </c>
      <c r="C32" s="37">
        <v>625</v>
      </c>
      <c r="D32" s="40" t="s">
        <v>148</v>
      </c>
      <c r="E32" s="43" t="s">
        <v>147</v>
      </c>
      <c r="F32" s="39">
        <v>1100</v>
      </c>
      <c r="G32" s="37" t="s">
        <v>60</v>
      </c>
      <c r="H32" s="23"/>
      <c r="I32" s="24"/>
      <c r="J32" s="13"/>
      <c r="K32" s="13"/>
      <c r="L32" s="13"/>
      <c r="S32" s="3"/>
      <c r="T32" s="3"/>
    </row>
    <row r="33" spans="2:20" ht="26.15" customHeight="1" x14ac:dyDescent="0.25">
      <c r="B33" s="36">
        <f t="shared" si="0"/>
        <v>27</v>
      </c>
      <c r="C33" s="37">
        <v>625</v>
      </c>
      <c r="D33" s="40" t="s">
        <v>69</v>
      </c>
      <c r="E33" s="38" t="s">
        <v>70</v>
      </c>
      <c r="F33" s="54">
        <v>5382</v>
      </c>
      <c r="G33" s="37" t="s">
        <v>60</v>
      </c>
      <c r="H33" s="23"/>
      <c r="I33" s="20"/>
      <c r="J33" s="13"/>
      <c r="K33" s="13"/>
      <c r="L33" s="13"/>
      <c r="S33" s="3"/>
      <c r="T33" s="3"/>
    </row>
    <row r="34" spans="2:20" s="27" customFormat="1" ht="26.15" customHeight="1" x14ac:dyDescent="0.25">
      <c r="B34" s="44">
        <f t="shared" si="0"/>
        <v>28</v>
      </c>
      <c r="C34" s="42">
        <v>625</v>
      </c>
      <c r="D34" s="45" t="s">
        <v>71</v>
      </c>
      <c r="E34" s="43" t="s">
        <v>72</v>
      </c>
      <c r="F34" s="55">
        <v>68398</v>
      </c>
      <c r="G34" s="42" t="s">
        <v>60</v>
      </c>
      <c r="H34" s="25"/>
      <c r="I34" s="24"/>
      <c r="J34" s="13"/>
      <c r="K34" s="13"/>
      <c r="L34" s="13"/>
      <c r="M34" s="1"/>
      <c r="P34" s="28"/>
      <c r="Q34" s="29"/>
      <c r="R34" s="29"/>
      <c r="S34" s="29"/>
      <c r="T34" s="29"/>
    </row>
    <row r="35" spans="2:20" ht="26.15" customHeight="1" x14ac:dyDescent="0.25">
      <c r="B35" s="36">
        <f t="shared" si="0"/>
        <v>29</v>
      </c>
      <c r="C35" s="37">
        <v>625</v>
      </c>
      <c r="D35" s="40" t="s">
        <v>73</v>
      </c>
      <c r="E35" s="38" t="s">
        <v>74</v>
      </c>
      <c r="F35" s="54">
        <v>68398</v>
      </c>
      <c r="G35" s="37" t="s">
        <v>60</v>
      </c>
      <c r="H35" s="23"/>
      <c r="I35" s="20"/>
      <c r="J35" s="13"/>
      <c r="K35" s="13"/>
      <c r="L35" s="13"/>
      <c r="S35" s="3"/>
      <c r="T35" s="3"/>
    </row>
    <row r="36" spans="2:20" ht="26.15" customHeight="1" x14ac:dyDescent="0.25">
      <c r="B36" s="36">
        <f t="shared" si="0"/>
        <v>30</v>
      </c>
      <c r="C36" s="37">
        <v>625</v>
      </c>
      <c r="D36" s="40" t="s">
        <v>75</v>
      </c>
      <c r="E36" s="38" t="s">
        <v>76</v>
      </c>
      <c r="F36" s="54">
        <v>363</v>
      </c>
      <c r="G36" s="37" t="s">
        <v>21</v>
      </c>
      <c r="H36" s="23"/>
      <c r="I36" s="20"/>
      <c r="J36" s="13"/>
      <c r="K36" s="13"/>
      <c r="L36" s="13"/>
      <c r="S36" s="3"/>
      <c r="T36" s="3"/>
    </row>
    <row r="37" spans="2:20" ht="26.15" customHeight="1" x14ac:dyDescent="0.25">
      <c r="B37" s="36">
        <f t="shared" si="0"/>
        <v>31</v>
      </c>
      <c r="C37" s="37">
        <v>625</v>
      </c>
      <c r="D37" s="40" t="s">
        <v>77</v>
      </c>
      <c r="E37" s="38" t="s">
        <v>78</v>
      </c>
      <c r="F37" s="39">
        <v>35</v>
      </c>
      <c r="G37" s="37" t="s">
        <v>21</v>
      </c>
      <c r="H37" s="23"/>
      <c r="I37" s="20"/>
      <c r="J37" s="13"/>
      <c r="K37" s="13"/>
      <c r="L37" s="13"/>
      <c r="S37" s="3"/>
      <c r="T37" s="3"/>
    </row>
    <row r="38" spans="2:20" ht="26.15" customHeight="1" x14ac:dyDescent="0.25">
      <c r="B38" s="36">
        <f t="shared" si="0"/>
        <v>32</v>
      </c>
      <c r="C38" s="37">
        <v>625</v>
      </c>
      <c r="D38" s="40" t="s">
        <v>79</v>
      </c>
      <c r="E38" s="38" t="s">
        <v>80</v>
      </c>
      <c r="F38" s="54">
        <v>699</v>
      </c>
      <c r="G38" s="37" t="s">
        <v>21</v>
      </c>
      <c r="H38" s="23"/>
      <c r="I38" s="20"/>
      <c r="J38" s="13"/>
      <c r="K38" s="13"/>
      <c r="L38" s="13"/>
      <c r="S38" s="3"/>
      <c r="T38" s="3"/>
    </row>
    <row r="39" spans="2:20" ht="26.15" customHeight="1" x14ac:dyDescent="0.25">
      <c r="B39" s="36">
        <f t="shared" si="0"/>
        <v>33</v>
      </c>
      <c r="C39" s="37">
        <v>625</v>
      </c>
      <c r="D39" s="40" t="s">
        <v>81</v>
      </c>
      <c r="E39" s="38" t="s">
        <v>82</v>
      </c>
      <c r="F39" s="54">
        <v>68398</v>
      </c>
      <c r="G39" s="37" t="s">
        <v>60</v>
      </c>
      <c r="H39" s="23"/>
      <c r="I39" s="20"/>
      <c r="J39" s="13"/>
      <c r="K39" s="13"/>
      <c r="L39" s="13"/>
      <c r="S39" s="3"/>
      <c r="T39" s="3"/>
    </row>
    <row r="40" spans="2:20" ht="26.15" customHeight="1" x14ac:dyDescent="0.25">
      <c r="B40" s="36">
        <f t="shared" si="0"/>
        <v>34</v>
      </c>
      <c r="C40" s="37">
        <v>625</v>
      </c>
      <c r="D40" s="40" t="s">
        <v>83</v>
      </c>
      <c r="E40" s="38" t="s">
        <v>84</v>
      </c>
      <c r="F40" s="39">
        <v>37</v>
      </c>
      <c r="G40" s="37" t="s">
        <v>21</v>
      </c>
      <c r="H40" s="23"/>
      <c r="I40" s="20"/>
      <c r="J40" s="13"/>
      <c r="K40" s="13"/>
      <c r="L40" s="13"/>
      <c r="S40" s="3"/>
      <c r="T40" s="3"/>
    </row>
    <row r="41" spans="2:20" ht="26.15" customHeight="1" x14ac:dyDescent="0.25">
      <c r="B41" s="36">
        <f t="shared" si="0"/>
        <v>35</v>
      </c>
      <c r="C41" s="37">
        <v>625</v>
      </c>
      <c r="D41" s="40" t="s">
        <v>85</v>
      </c>
      <c r="E41" s="38" t="s">
        <v>86</v>
      </c>
      <c r="F41" s="39">
        <v>33</v>
      </c>
      <c r="G41" s="37" t="s">
        <v>21</v>
      </c>
      <c r="H41" s="23"/>
      <c r="I41" s="20"/>
      <c r="J41" s="13"/>
      <c r="K41" s="13"/>
      <c r="L41" s="13"/>
      <c r="S41" s="3"/>
      <c r="T41" s="3"/>
    </row>
    <row r="42" spans="2:20" ht="26.15" customHeight="1" x14ac:dyDescent="0.25">
      <c r="B42" s="36">
        <f t="shared" si="0"/>
        <v>36</v>
      </c>
      <c r="C42" s="37" t="s">
        <v>87</v>
      </c>
      <c r="D42" s="37" t="s">
        <v>88</v>
      </c>
      <c r="E42" s="38" t="s">
        <v>89</v>
      </c>
      <c r="F42" s="54">
        <v>1683</v>
      </c>
      <c r="G42" s="37" t="s">
        <v>21</v>
      </c>
      <c r="H42" s="23"/>
      <c r="I42" s="20"/>
      <c r="J42" s="13"/>
      <c r="K42" s="13"/>
      <c r="L42" s="13"/>
      <c r="S42" s="3"/>
      <c r="T42" s="3"/>
    </row>
    <row r="43" spans="2:20" ht="26.15" customHeight="1" x14ac:dyDescent="0.25">
      <c r="B43" s="36">
        <f t="shared" si="0"/>
        <v>37</v>
      </c>
      <c r="C43" s="37">
        <v>626</v>
      </c>
      <c r="D43" s="46" t="s">
        <v>152</v>
      </c>
      <c r="E43" s="38" t="s">
        <v>90</v>
      </c>
      <c r="F43" s="39">
        <v>145</v>
      </c>
      <c r="G43" s="37" t="s">
        <v>21</v>
      </c>
      <c r="H43" s="23"/>
      <c r="I43" s="20"/>
      <c r="J43" s="13"/>
      <c r="K43" s="13"/>
      <c r="L43" s="13"/>
      <c r="S43" s="3"/>
      <c r="T43" s="3"/>
    </row>
    <row r="44" spans="2:20" ht="26.15" customHeight="1" x14ac:dyDescent="0.25">
      <c r="B44" s="36">
        <f t="shared" si="0"/>
        <v>38</v>
      </c>
      <c r="C44" s="37">
        <v>630</v>
      </c>
      <c r="D44" s="40" t="s">
        <v>91</v>
      </c>
      <c r="E44" s="38" t="s">
        <v>92</v>
      </c>
      <c r="F44" s="39">
        <v>330</v>
      </c>
      <c r="G44" s="37" t="s">
        <v>60</v>
      </c>
      <c r="H44" s="23"/>
      <c r="I44" s="20"/>
      <c r="J44" s="13"/>
      <c r="K44" s="13"/>
      <c r="L44" s="13"/>
      <c r="S44" s="3"/>
      <c r="T44" s="3"/>
    </row>
    <row r="45" spans="2:20" ht="26.15" customHeight="1" x14ac:dyDescent="0.25">
      <c r="B45" s="36">
        <f t="shared" si="0"/>
        <v>39</v>
      </c>
      <c r="C45" s="37">
        <v>630</v>
      </c>
      <c r="D45" s="40" t="s">
        <v>93</v>
      </c>
      <c r="E45" s="38" t="s">
        <v>94</v>
      </c>
      <c r="F45" s="41">
        <v>792</v>
      </c>
      <c r="G45" s="37" t="s">
        <v>60</v>
      </c>
      <c r="H45" s="23"/>
      <c r="I45" s="20"/>
      <c r="J45" s="13"/>
      <c r="K45" s="13"/>
      <c r="L45" s="13"/>
      <c r="S45" s="3"/>
      <c r="T45" s="3"/>
    </row>
    <row r="46" spans="2:20" ht="26.15" customHeight="1" x14ac:dyDescent="0.25">
      <c r="B46" s="36">
        <f t="shared" si="0"/>
        <v>40</v>
      </c>
      <c r="C46" s="37">
        <v>630</v>
      </c>
      <c r="D46" s="40" t="s">
        <v>95</v>
      </c>
      <c r="E46" s="38" t="s">
        <v>96</v>
      </c>
      <c r="F46" s="41">
        <v>44</v>
      </c>
      <c r="G46" s="37" t="s">
        <v>21</v>
      </c>
      <c r="H46" s="23"/>
      <c r="I46" s="20"/>
      <c r="J46" s="13"/>
      <c r="K46" s="13"/>
      <c r="L46" s="13"/>
      <c r="S46" s="3"/>
      <c r="T46" s="3"/>
    </row>
    <row r="47" spans="2:20" ht="26.15" customHeight="1" x14ac:dyDescent="0.25">
      <c r="B47" s="36">
        <f t="shared" si="0"/>
        <v>41</v>
      </c>
      <c r="C47" s="37">
        <v>630</v>
      </c>
      <c r="D47" s="40" t="s">
        <v>97</v>
      </c>
      <c r="E47" s="38" t="s">
        <v>149</v>
      </c>
      <c r="F47" s="41">
        <v>21</v>
      </c>
      <c r="G47" s="37" t="s">
        <v>21</v>
      </c>
      <c r="H47" s="23"/>
      <c r="I47" s="20"/>
      <c r="J47" s="13"/>
      <c r="K47" s="13"/>
      <c r="L47" s="13"/>
      <c r="S47" s="3"/>
      <c r="T47" s="3"/>
    </row>
    <row r="48" spans="2:20" ht="26.15" customHeight="1" x14ac:dyDescent="0.25">
      <c r="B48" s="36">
        <f t="shared" si="0"/>
        <v>42</v>
      </c>
      <c r="C48" s="37">
        <v>630</v>
      </c>
      <c r="D48" s="40" t="s">
        <v>98</v>
      </c>
      <c r="E48" s="38" t="s">
        <v>99</v>
      </c>
      <c r="F48" s="41">
        <v>21</v>
      </c>
      <c r="G48" s="37" t="s">
        <v>21</v>
      </c>
      <c r="H48" s="23"/>
      <c r="I48" s="20"/>
      <c r="J48" s="13"/>
      <c r="K48" s="13"/>
      <c r="L48" s="13"/>
      <c r="S48" s="3"/>
      <c r="T48" s="3"/>
    </row>
    <row r="49" spans="2:20" ht="26.15" customHeight="1" x14ac:dyDescent="0.25">
      <c r="B49" s="36">
        <f t="shared" si="0"/>
        <v>43</v>
      </c>
      <c r="C49" s="37">
        <v>630</v>
      </c>
      <c r="D49" s="40" t="s">
        <v>100</v>
      </c>
      <c r="E49" s="38" t="s">
        <v>101</v>
      </c>
      <c r="F49" s="41">
        <v>15</v>
      </c>
      <c r="G49" s="37" t="s">
        <v>21</v>
      </c>
      <c r="H49" s="23"/>
      <c r="I49" s="20"/>
      <c r="J49" s="13"/>
      <c r="K49" s="13"/>
      <c r="L49" s="13"/>
      <c r="S49" s="3"/>
      <c r="T49" s="3"/>
    </row>
    <row r="50" spans="2:20" ht="26.15" customHeight="1" x14ac:dyDescent="0.25">
      <c r="B50" s="36">
        <f t="shared" si="0"/>
        <v>44</v>
      </c>
      <c r="C50" s="37">
        <v>630</v>
      </c>
      <c r="D50" s="40" t="s">
        <v>102</v>
      </c>
      <c r="E50" s="38" t="s">
        <v>103</v>
      </c>
      <c r="F50" s="41">
        <v>27</v>
      </c>
      <c r="G50" s="37" t="s">
        <v>21</v>
      </c>
      <c r="H50" s="23"/>
      <c r="I50" s="20"/>
      <c r="J50" s="13"/>
      <c r="K50" s="13"/>
      <c r="L50" s="13"/>
      <c r="S50" s="3"/>
      <c r="T50" s="3"/>
    </row>
    <row r="51" spans="2:20" ht="26.15" customHeight="1" x14ac:dyDescent="0.25">
      <c r="B51" s="36">
        <f t="shared" si="0"/>
        <v>45</v>
      </c>
      <c r="C51" s="37">
        <v>630</v>
      </c>
      <c r="D51" s="40" t="s">
        <v>104</v>
      </c>
      <c r="E51" s="38" t="s">
        <v>105</v>
      </c>
      <c r="F51" s="41">
        <v>4</v>
      </c>
      <c r="G51" s="37" t="s">
        <v>21</v>
      </c>
      <c r="H51" s="23"/>
      <c r="I51" s="20"/>
      <c r="J51" s="13"/>
      <c r="K51" s="13"/>
      <c r="L51" s="13"/>
      <c r="S51" s="3"/>
      <c r="T51" s="3"/>
    </row>
    <row r="52" spans="2:20" ht="26.15" customHeight="1" x14ac:dyDescent="0.25">
      <c r="B52" s="36">
        <f t="shared" si="0"/>
        <v>46</v>
      </c>
      <c r="C52" s="37">
        <v>630</v>
      </c>
      <c r="D52" s="40" t="s">
        <v>154</v>
      </c>
      <c r="E52" s="38" t="s">
        <v>155</v>
      </c>
      <c r="F52" s="41">
        <v>14</v>
      </c>
      <c r="G52" s="37" t="s">
        <v>21</v>
      </c>
      <c r="H52" s="23"/>
      <c r="I52" s="20"/>
      <c r="J52" s="13"/>
      <c r="K52" s="13"/>
      <c r="L52" s="13"/>
      <c r="S52" s="3"/>
      <c r="T52" s="3"/>
    </row>
    <row r="53" spans="2:20" ht="26.15" customHeight="1" x14ac:dyDescent="0.25">
      <c r="B53" s="36">
        <f t="shared" si="0"/>
        <v>47</v>
      </c>
      <c r="C53" s="37">
        <v>630</v>
      </c>
      <c r="D53" s="40" t="s">
        <v>106</v>
      </c>
      <c r="E53" s="38" t="s">
        <v>107</v>
      </c>
      <c r="F53" s="41">
        <v>44</v>
      </c>
      <c r="G53" s="37" t="s">
        <v>21</v>
      </c>
      <c r="H53" s="23"/>
      <c r="I53" s="20"/>
      <c r="J53" s="13"/>
      <c r="K53" s="13"/>
      <c r="L53" s="13"/>
      <c r="S53" s="3"/>
      <c r="T53" s="3"/>
    </row>
    <row r="54" spans="2:20" ht="26.15" customHeight="1" x14ac:dyDescent="0.25">
      <c r="B54" s="36">
        <f t="shared" si="0"/>
        <v>48</v>
      </c>
      <c r="C54" s="37">
        <v>630</v>
      </c>
      <c r="D54" s="40" t="s">
        <v>151</v>
      </c>
      <c r="E54" s="38" t="s">
        <v>153</v>
      </c>
      <c r="F54" s="41">
        <v>5</v>
      </c>
      <c r="G54" s="37" t="s">
        <v>21</v>
      </c>
      <c r="H54" s="23"/>
      <c r="I54" s="20"/>
      <c r="J54" s="13"/>
      <c r="K54" s="13"/>
      <c r="L54" s="13"/>
      <c r="S54" s="3"/>
      <c r="T54" s="3"/>
    </row>
    <row r="55" spans="2:20" ht="26.15" customHeight="1" x14ac:dyDescent="0.25">
      <c r="B55" s="36">
        <f t="shared" si="0"/>
        <v>49</v>
      </c>
      <c r="C55" s="37">
        <v>632</v>
      </c>
      <c r="D55" s="47" t="s">
        <v>108</v>
      </c>
      <c r="E55" s="38" t="s">
        <v>109</v>
      </c>
      <c r="F55" s="41">
        <v>39</v>
      </c>
      <c r="G55" s="37" t="s">
        <v>21</v>
      </c>
      <c r="H55" s="23"/>
      <c r="I55" s="20"/>
      <c r="J55" s="13"/>
      <c r="K55" s="13"/>
      <c r="L55" s="13"/>
      <c r="S55" s="3"/>
      <c r="T55" s="3"/>
    </row>
    <row r="56" spans="2:20" ht="26.15" customHeight="1" x14ac:dyDescent="0.25">
      <c r="B56" s="36">
        <f t="shared" si="0"/>
        <v>50</v>
      </c>
      <c r="C56" s="37">
        <v>633</v>
      </c>
      <c r="D56" s="40" t="s">
        <v>110</v>
      </c>
      <c r="E56" s="38" t="s">
        <v>111</v>
      </c>
      <c r="F56" s="39">
        <v>38</v>
      </c>
      <c r="G56" s="37" t="s">
        <v>21</v>
      </c>
      <c r="H56" s="23"/>
      <c r="I56" s="20"/>
      <c r="J56" s="13"/>
      <c r="K56" s="13"/>
      <c r="L56" s="13"/>
      <c r="S56" s="3"/>
      <c r="T56" s="3"/>
    </row>
    <row r="57" spans="2:20" ht="26.15" customHeight="1" x14ac:dyDescent="0.25">
      <c r="B57" s="36">
        <f t="shared" si="0"/>
        <v>51</v>
      </c>
      <c r="C57" s="37">
        <v>633</v>
      </c>
      <c r="D57" s="40" t="s">
        <v>112</v>
      </c>
      <c r="E57" s="38" t="s">
        <v>113</v>
      </c>
      <c r="F57" s="39">
        <v>59</v>
      </c>
      <c r="G57" s="37" t="s">
        <v>21</v>
      </c>
      <c r="H57" s="23"/>
      <c r="I57" s="20"/>
      <c r="J57" s="13"/>
      <c r="K57" s="13"/>
      <c r="L57" s="13"/>
      <c r="S57" s="3"/>
      <c r="T57" s="3"/>
    </row>
    <row r="58" spans="2:20" ht="26.15" customHeight="1" x14ac:dyDescent="0.25">
      <c r="B58" s="36">
        <f t="shared" si="0"/>
        <v>52</v>
      </c>
      <c r="C58" s="37">
        <v>633</v>
      </c>
      <c r="D58" s="40" t="s">
        <v>114</v>
      </c>
      <c r="E58" s="38" t="s">
        <v>115</v>
      </c>
      <c r="F58" s="39">
        <v>15</v>
      </c>
      <c r="G58" s="37" t="s">
        <v>21</v>
      </c>
      <c r="H58" s="23"/>
      <c r="I58" s="20"/>
      <c r="J58" s="13"/>
      <c r="K58" s="13"/>
      <c r="L58" s="13"/>
      <c r="S58" s="3"/>
      <c r="T58" s="3"/>
    </row>
    <row r="59" spans="2:20" ht="26.15" customHeight="1" x14ac:dyDescent="0.25">
      <c r="B59" s="44">
        <f t="shared" si="0"/>
        <v>53</v>
      </c>
      <c r="C59" s="42" t="s">
        <v>116</v>
      </c>
      <c r="D59" s="45" t="s">
        <v>117</v>
      </c>
      <c r="E59" s="43" t="s">
        <v>118</v>
      </c>
      <c r="F59" s="55">
        <v>34505</v>
      </c>
      <c r="G59" s="42" t="s">
        <v>60</v>
      </c>
      <c r="H59" s="25"/>
      <c r="I59" s="26"/>
      <c r="J59" s="13"/>
      <c r="K59" s="13"/>
      <c r="L59" s="13"/>
      <c r="S59" s="3"/>
      <c r="T59" s="3"/>
    </row>
    <row r="60" spans="2:20" ht="26.15" customHeight="1" x14ac:dyDescent="0.25">
      <c r="B60" s="36">
        <f>B59+1</f>
        <v>54</v>
      </c>
      <c r="C60" s="37">
        <v>804</v>
      </c>
      <c r="D60" s="40" t="s">
        <v>119</v>
      </c>
      <c r="E60" s="38" t="s">
        <v>120</v>
      </c>
      <c r="F60" s="39">
        <v>12542</v>
      </c>
      <c r="G60" s="37" t="s">
        <v>60</v>
      </c>
      <c r="H60" s="23"/>
      <c r="I60" s="20"/>
      <c r="J60" s="13"/>
      <c r="K60" s="13"/>
      <c r="L60" s="13"/>
      <c r="S60" s="3"/>
      <c r="T60" s="3"/>
    </row>
    <row r="61" spans="2:20" ht="26.15" customHeight="1" x14ac:dyDescent="0.25">
      <c r="B61" s="36">
        <f t="shared" ref="B61:B77" si="1">B60+1</f>
        <v>55</v>
      </c>
      <c r="C61" s="37">
        <v>804</v>
      </c>
      <c r="D61" s="40" t="s">
        <v>121</v>
      </c>
      <c r="E61" s="38" t="s">
        <v>122</v>
      </c>
      <c r="F61" s="39">
        <v>8</v>
      </c>
      <c r="G61" s="37" t="s">
        <v>21</v>
      </c>
      <c r="H61" s="23"/>
      <c r="I61" s="20"/>
      <c r="J61" s="13"/>
      <c r="K61" s="13"/>
      <c r="L61" s="13"/>
      <c r="S61" s="3"/>
      <c r="T61" s="3"/>
    </row>
    <row r="62" spans="2:20" ht="26.15" customHeight="1" x14ac:dyDescent="0.25">
      <c r="B62" s="36">
        <f t="shared" si="1"/>
        <v>56</v>
      </c>
      <c r="C62" s="37">
        <v>804</v>
      </c>
      <c r="D62" s="40" t="s">
        <v>123</v>
      </c>
      <c r="E62" s="38" t="s">
        <v>124</v>
      </c>
      <c r="F62" s="39">
        <v>8</v>
      </c>
      <c r="G62" s="37" t="s">
        <v>21</v>
      </c>
      <c r="H62" s="23"/>
      <c r="I62" s="20"/>
      <c r="J62" s="13"/>
      <c r="K62" s="13"/>
      <c r="L62" s="13"/>
      <c r="S62" s="3"/>
      <c r="T62" s="3"/>
    </row>
    <row r="63" spans="2:20" ht="26.15" customHeight="1" x14ac:dyDescent="0.25">
      <c r="B63" s="36">
        <f t="shared" si="1"/>
        <v>57</v>
      </c>
      <c r="C63" s="37">
        <v>804</v>
      </c>
      <c r="D63" s="40" t="s">
        <v>125</v>
      </c>
      <c r="E63" s="38" t="s">
        <v>126</v>
      </c>
      <c r="F63" s="39">
        <v>20927</v>
      </c>
      <c r="G63" s="37" t="s">
        <v>60</v>
      </c>
      <c r="H63" s="23"/>
      <c r="I63" s="20"/>
      <c r="J63" s="13"/>
      <c r="K63" s="13"/>
      <c r="L63" s="13"/>
      <c r="S63" s="3"/>
      <c r="T63" s="3"/>
    </row>
    <row r="64" spans="2:20" ht="26.15" customHeight="1" x14ac:dyDescent="0.25">
      <c r="B64" s="36">
        <f t="shared" si="1"/>
        <v>58</v>
      </c>
      <c r="C64" s="37">
        <v>809</v>
      </c>
      <c r="D64" s="40" t="s">
        <v>127</v>
      </c>
      <c r="E64" s="38" t="s">
        <v>128</v>
      </c>
      <c r="F64" s="39">
        <v>37</v>
      </c>
      <c r="G64" s="37" t="s">
        <v>21</v>
      </c>
      <c r="H64" s="23"/>
      <c r="I64" s="20"/>
      <c r="J64" s="13"/>
      <c r="K64" s="13"/>
      <c r="L64" s="13"/>
      <c r="S64" s="3"/>
      <c r="T64" s="3"/>
    </row>
    <row r="65" spans="2:20" ht="26.15" customHeight="1" x14ac:dyDescent="0.25">
      <c r="B65" s="36">
        <f t="shared" si="1"/>
        <v>59</v>
      </c>
      <c r="C65" s="37">
        <v>809</v>
      </c>
      <c r="D65" s="40" t="s">
        <v>129</v>
      </c>
      <c r="E65" s="38" t="s">
        <v>130</v>
      </c>
      <c r="F65" s="39">
        <v>21</v>
      </c>
      <c r="G65" s="37" t="s">
        <v>21</v>
      </c>
      <c r="H65" s="23"/>
      <c r="I65" s="20"/>
      <c r="J65" s="13"/>
      <c r="K65" s="13"/>
      <c r="L65" s="13"/>
      <c r="S65" s="3"/>
      <c r="T65" s="3"/>
    </row>
    <row r="66" spans="2:20" ht="26.15" customHeight="1" x14ac:dyDescent="0.25">
      <c r="B66" s="36">
        <f t="shared" si="1"/>
        <v>60</v>
      </c>
      <c r="C66" s="37">
        <v>809</v>
      </c>
      <c r="D66" s="40" t="s">
        <v>131</v>
      </c>
      <c r="E66" s="38" t="s">
        <v>132</v>
      </c>
      <c r="F66" s="41">
        <v>25</v>
      </c>
      <c r="G66" s="37" t="s">
        <v>21</v>
      </c>
      <c r="H66" s="23"/>
      <c r="I66" s="20"/>
      <c r="J66" s="13"/>
      <c r="K66" s="13"/>
      <c r="L66" s="13"/>
      <c r="S66" s="3"/>
      <c r="T66" s="3"/>
    </row>
    <row r="67" spans="2:20" ht="26.15" customHeight="1" x14ac:dyDescent="0.25">
      <c r="B67" s="36">
        <f t="shared" si="1"/>
        <v>61</v>
      </c>
      <c r="C67" s="37">
        <v>809</v>
      </c>
      <c r="D67" s="40" t="s">
        <v>133</v>
      </c>
      <c r="E67" s="38" t="s">
        <v>134</v>
      </c>
      <c r="F67" s="39">
        <v>17</v>
      </c>
      <c r="G67" s="37" t="s">
        <v>21</v>
      </c>
      <c r="H67" s="23"/>
      <c r="I67" s="20"/>
      <c r="J67" s="13"/>
      <c r="K67" s="13"/>
      <c r="L67" s="13"/>
      <c r="S67" s="3"/>
      <c r="T67" s="3"/>
    </row>
    <row r="68" spans="2:20" ht="26.15" customHeight="1" x14ac:dyDescent="0.25">
      <c r="B68" s="36">
        <f t="shared" si="1"/>
        <v>62</v>
      </c>
      <c r="C68" s="37">
        <v>809</v>
      </c>
      <c r="D68" s="40" t="s">
        <v>135</v>
      </c>
      <c r="E68" s="38" t="s">
        <v>136</v>
      </c>
      <c r="F68" s="39">
        <v>21</v>
      </c>
      <c r="G68" s="37" t="s">
        <v>21</v>
      </c>
      <c r="H68" s="23"/>
      <c r="I68" s="20"/>
      <c r="J68" s="13"/>
      <c r="K68" s="13"/>
      <c r="L68" s="13"/>
      <c r="S68" s="3"/>
      <c r="T68" s="3"/>
    </row>
    <row r="69" spans="2:20" ht="26.15" customHeight="1" x14ac:dyDescent="0.25">
      <c r="B69" s="36">
        <f t="shared" si="1"/>
        <v>63</v>
      </c>
      <c r="C69" s="37">
        <v>809</v>
      </c>
      <c r="D69" s="40" t="s">
        <v>137</v>
      </c>
      <c r="E69" s="38" t="s">
        <v>138</v>
      </c>
      <c r="F69" s="39">
        <v>21</v>
      </c>
      <c r="G69" s="37" t="s">
        <v>21</v>
      </c>
      <c r="H69" s="23"/>
      <c r="I69" s="20"/>
      <c r="J69" s="13"/>
      <c r="K69" s="13"/>
      <c r="L69" s="13"/>
      <c r="S69" s="3"/>
      <c r="T69" s="3"/>
    </row>
    <row r="70" spans="2:20" ht="26.15" customHeight="1" x14ac:dyDescent="0.25">
      <c r="B70" s="36">
        <f t="shared" si="1"/>
        <v>64</v>
      </c>
      <c r="C70" s="37">
        <v>809</v>
      </c>
      <c r="D70" s="40" t="s">
        <v>137</v>
      </c>
      <c r="E70" s="38" t="s">
        <v>139</v>
      </c>
      <c r="F70" s="39">
        <v>38</v>
      </c>
      <c r="G70" s="37" t="s">
        <v>21</v>
      </c>
      <c r="H70" s="23"/>
      <c r="I70" s="20"/>
      <c r="J70" s="13"/>
      <c r="K70" s="13"/>
      <c r="L70" s="13"/>
      <c r="S70" s="3"/>
      <c r="T70" s="3"/>
    </row>
    <row r="71" spans="2:20" ht="26.15" customHeight="1" x14ac:dyDescent="0.25">
      <c r="B71" s="36">
        <f t="shared" si="1"/>
        <v>65</v>
      </c>
      <c r="C71" s="37">
        <v>809</v>
      </c>
      <c r="D71" s="40" t="s">
        <v>137</v>
      </c>
      <c r="E71" s="38" t="s">
        <v>140</v>
      </c>
      <c r="F71" s="39">
        <v>34</v>
      </c>
      <c r="G71" s="37" t="s">
        <v>21</v>
      </c>
      <c r="H71" s="23"/>
      <c r="I71" s="20"/>
      <c r="J71" s="13"/>
      <c r="K71" s="13"/>
      <c r="L71" s="13"/>
      <c r="S71" s="3"/>
      <c r="T71" s="3"/>
    </row>
    <row r="72" spans="2:20" ht="26.15" customHeight="1" x14ac:dyDescent="0.25">
      <c r="B72" s="36">
        <f t="shared" si="1"/>
        <v>66</v>
      </c>
      <c r="C72" s="37">
        <v>809</v>
      </c>
      <c r="D72" s="40" t="s">
        <v>137</v>
      </c>
      <c r="E72" s="38" t="s">
        <v>141</v>
      </c>
      <c r="F72" s="39">
        <v>37</v>
      </c>
      <c r="G72" s="37" t="s">
        <v>21</v>
      </c>
      <c r="H72" s="23"/>
      <c r="I72" s="20"/>
      <c r="J72" s="13"/>
      <c r="K72" s="13"/>
      <c r="L72" s="13"/>
      <c r="S72" s="3"/>
      <c r="T72" s="3"/>
    </row>
    <row r="73" spans="2:20" ht="26.15" customHeight="1" x14ac:dyDescent="0.25">
      <c r="B73" s="36">
        <f t="shared" si="1"/>
        <v>67</v>
      </c>
      <c r="C73" s="37">
        <v>809</v>
      </c>
      <c r="D73" s="40" t="s">
        <v>137</v>
      </c>
      <c r="E73" s="38" t="s">
        <v>142</v>
      </c>
      <c r="F73" s="39">
        <v>1</v>
      </c>
      <c r="G73" s="37" t="s">
        <v>21</v>
      </c>
      <c r="H73" s="23"/>
      <c r="I73" s="20"/>
      <c r="J73" s="13"/>
      <c r="K73" s="13"/>
      <c r="L73" s="13"/>
      <c r="S73" s="3"/>
      <c r="T73" s="3"/>
    </row>
    <row r="74" spans="2:20" ht="26.15" customHeight="1" x14ac:dyDescent="0.25">
      <c r="B74" s="36">
        <f t="shared" si="1"/>
        <v>68</v>
      </c>
      <c r="C74" s="37">
        <v>809</v>
      </c>
      <c r="D74" s="40" t="s">
        <v>137</v>
      </c>
      <c r="E74" s="38" t="s">
        <v>143</v>
      </c>
      <c r="F74" s="39">
        <v>38</v>
      </c>
      <c r="G74" s="37" t="s">
        <v>21</v>
      </c>
      <c r="H74" s="23"/>
      <c r="I74" s="20"/>
      <c r="J74" s="13"/>
      <c r="K74" s="13"/>
      <c r="L74" s="13"/>
      <c r="S74" s="3"/>
      <c r="T74" s="3"/>
    </row>
    <row r="75" spans="2:20" ht="26.15" customHeight="1" x14ac:dyDescent="0.25">
      <c r="B75" s="36">
        <f t="shared" si="1"/>
        <v>69</v>
      </c>
      <c r="C75" s="37">
        <v>809</v>
      </c>
      <c r="D75" s="40" t="s">
        <v>137</v>
      </c>
      <c r="E75" s="38" t="s">
        <v>144</v>
      </c>
      <c r="F75" s="39">
        <v>37</v>
      </c>
      <c r="G75" s="37" t="s">
        <v>21</v>
      </c>
      <c r="H75" s="23"/>
      <c r="I75" s="20"/>
      <c r="J75" s="13"/>
      <c r="K75" s="13"/>
      <c r="L75" s="13"/>
      <c r="S75" s="3"/>
      <c r="T75" s="3"/>
    </row>
    <row r="76" spans="2:20" ht="26.15" customHeight="1" x14ac:dyDescent="0.25">
      <c r="B76" s="36">
        <f t="shared" si="1"/>
        <v>70</v>
      </c>
      <c r="C76" s="37">
        <v>809</v>
      </c>
      <c r="D76" s="40" t="s">
        <v>137</v>
      </c>
      <c r="E76" s="38" t="s">
        <v>145</v>
      </c>
      <c r="F76" s="39">
        <v>74</v>
      </c>
      <c r="G76" s="37" t="s">
        <v>21</v>
      </c>
      <c r="H76" s="23"/>
      <c r="I76" s="20"/>
      <c r="J76" s="13"/>
      <c r="K76" s="13"/>
      <c r="L76" s="13"/>
      <c r="S76" s="3"/>
      <c r="T76" s="3"/>
    </row>
    <row r="77" spans="2:20" ht="26.15" customHeight="1" x14ac:dyDescent="0.25">
      <c r="B77" s="36">
        <f t="shared" si="1"/>
        <v>71</v>
      </c>
      <c r="C77" s="37">
        <v>809</v>
      </c>
      <c r="D77" s="40" t="s">
        <v>150</v>
      </c>
      <c r="E77" s="48" t="s">
        <v>146</v>
      </c>
      <c r="F77" s="39">
        <v>3</v>
      </c>
      <c r="G77" s="37" t="s">
        <v>21</v>
      </c>
      <c r="H77" s="23"/>
      <c r="I77" s="20"/>
      <c r="J77" s="13"/>
      <c r="K77" s="13"/>
      <c r="L77" s="13"/>
      <c r="S77" s="3"/>
      <c r="T77" s="3"/>
    </row>
    <row r="78" spans="2:20" ht="26.15" customHeight="1" x14ac:dyDescent="0.25">
      <c r="B78" s="36"/>
      <c r="C78" s="37"/>
      <c r="D78" s="40"/>
      <c r="E78" s="48"/>
      <c r="F78" s="39"/>
      <c r="G78" s="37"/>
      <c r="H78" s="21"/>
      <c r="I78" s="56"/>
      <c r="J78" s="13"/>
      <c r="K78" s="13"/>
      <c r="L78" s="13"/>
      <c r="S78" s="3"/>
      <c r="T78" s="3"/>
    </row>
    <row r="79" spans="2:20" ht="26.15" customHeight="1" x14ac:dyDescent="0.25">
      <c r="B79" s="57">
        <v>1000</v>
      </c>
      <c r="C79" s="58">
        <v>809</v>
      </c>
      <c r="D79" s="59" t="s">
        <v>164</v>
      </c>
      <c r="E79" s="60" t="s">
        <v>165</v>
      </c>
      <c r="F79" s="54">
        <v>5</v>
      </c>
      <c r="G79" s="58" t="s">
        <v>21</v>
      </c>
      <c r="H79" s="23"/>
      <c r="I79" s="20"/>
      <c r="J79" s="13"/>
      <c r="K79" s="13"/>
      <c r="L79" s="13"/>
      <c r="S79" s="3"/>
      <c r="T79" s="3"/>
    </row>
    <row r="80" spans="2:20" ht="26.15" customHeight="1" x14ac:dyDescent="0.25">
      <c r="B80" s="57">
        <v>1001</v>
      </c>
      <c r="C80" s="58">
        <v>614</v>
      </c>
      <c r="D80" s="59" t="s">
        <v>167</v>
      </c>
      <c r="E80" s="60" t="s">
        <v>166</v>
      </c>
      <c r="F80" s="54">
        <v>30</v>
      </c>
      <c r="G80" s="58" t="s">
        <v>21</v>
      </c>
      <c r="H80" s="23"/>
      <c r="I80" s="20"/>
      <c r="J80" s="13"/>
      <c r="K80" s="13"/>
      <c r="L80" s="13"/>
      <c r="S80" s="3"/>
      <c r="T80" s="3"/>
    </row>
    <row r="81" spans="1:20" ht="26.15" customHeight="1" x14ac:dyDescent="0.25">
      <c r="B81" s="57">
        <v>1002</v>
      </c>
      <c r="C81" s="58">
        <v>614</v>
      </c>
      <c r="D81" s="59" t="s">
        <v>168</v>
      </c>
      <c r="E81" s="60" t="s">
        <v>169</v>
      </c>
      <c r="F81" s="54">
        <v>300</v>
      </c>
      <c r="G81" s="58" t="s">
        <v>21</v>
      </c>
      <c r="H81" s="23"/>
      <c r="I81" s="20"/>
      <c r="J81" s="13"/>
      <c r="K81" s="13"/>
      <c r="L81" s="13"/>
      <c r="S81" s="3"/>
      <c r="T81" s="3"/>
    </row>
    <row r="82" spans="1:20" ht="26.15" customHeight="1" x14ac:dyDescent="0.25">
      <c r="B82" s="57">
        <v>1003</v>
      </c>
      <c r="C82" s="58">
        <v>622</v>
      </c>
      <c r="D82" s="59" t="s">
        <v>170</v>
      </c>
      <c r="E82" s="60" t="s">
        <v>171</v>
      </c>
      <c r="F82" s="54">
        <v>15000</v>
      </c>
      <c r="G82" s="58" t="s">
        <v>60</v>
      </c>
      <c r="H82" s="23"/>
      <c r="I82" s="20"/>
      <c r="J82" s="13"/>
      <c r="K82" s="13"/>
      <c r="L82" s="13"/>
      <c r="S82" s="3"/>
      <c r="T82" s="3"/>
    </row>
    <row r="83" spans="1:20" ht="26.15" customHeight="1" thickBot="1" x14ac:dyDescent="0.3">
      <c r="B83" s="12"/>
      <c r="C83" s="17"/>
      <c r="D83" s="18"/>
      <c r="E83" s="19"/>
      <c r="F83" s="16"/>
      <c r="G83" s="17"/>
      <c r="H83" s="21"/>
      <c r="I83" s="22"/>
      <c r="J83" s="13"/>
      <c r="K83" s="13"/>
      <c r="L83" s="13"/>
      <c r="S83" s="3"/>
      <c r="T83" s="3"/>
    </row>
    <row r="84" spans="1:20" ht="26.15" customHeight="1" thickBot="1" x14ac:dyDescent="0.3">
      <c r="B84" s="71" t="s">
        <v>156</v>
      </c>
      <c r="C84" s="72"/>
      <c r="D84" s="72"/>
      <c r="E84" s="72"/>
      <c r="F84" s="72"/>
      <c r="G84" s="72"/>
      <c r="H84" s="72"/>
      <c r="I84" s="73"/>
      <c r="J84" s="13"/>
      <c r="K84" s="13"/>
      <c r="L84" s="13"/>
      <c r="S84" s="3"/>
      <c r="T84" s="3"/>
    </row>
    <row r="85" spans="1:20" ht="26.15" customHeight="1" thickBot="1" x14ac:dyDescent="0.35">
      <c r="B85" s="68" t="s">
        <v>157</v>
      </c>
      <c r="C85" s="69"/>
      <c r="D85" s="69"/>
      <c r="E85" s="69"/>
      <c r="F85" s="69"/>
      <c r="G85" s="69"/>
      <c r="H85" s="69"/>
      <c r="I85" s="70"/>
      <c r="J85" s="13"/>
      <c r="K85" s="13"/>
      <c r="L85" s="13"/>
      <c r="S85" s="3"/>
      <c r="T85" s="3"/>
    </row>
    <row r="86" spans="1:20" ht="26.15" customHeight="1" thickBot="1" x14ac:dyDescent="0.4">
      <c r="B86" s="30"/>
      <c r="C86" s="30"/>
      <c r="D86" s="30"/>
      <c r="E86" s="30"/>
      <c r="F86" s="30"/>
      <c r="G86" s="30"/>
      <c r="H86" s="30"/>
      <c r="I86" s="30"/>
      <c r="J86" s="13"/>
      <c r="K86" s="13"/>
      <c r="L86" s="13"/>
      <c r="S86" s="3"/>
      <c r="T86" s="3"/>
    </row>
    <row r="87" spans="1:20" ht="26.15" customHeight="1" thickBot="1" x14ac:dyDescent="0.3">
      <c r="B87" s="74" t="str">
        <f>"TOTAL BASE BID (INCLUDES REF. NO. "&amp;B7&amp;" THRU REF. NO. "&amp;B77&amp;", 1000-1003)   -----------------------------------------------&gt;"</f>
        <v>TOTAL BASE BID (INCLUDES REF. NO. 1 THRU REF. NO. 71, 1000-1003)   -----------------------------------------------&gt;</v>
      </c>
      <c r="C87" s="74"/>
      <c r="D87" s="74"/>
      <c r="E87" s="75"/>
      <c r="F87" s="76"/>
      <c r="G87" s="77"/>
      <c r="H87" s="77"/>
      <c r="I87" s="78"/>
      <c r="J87" s="13"/>
      <c r="K87" s="13"/>
      <c r="L87" s="13"/>
      <c r="S87" s="3"/>
      <c r="T87" s="3"/>
    </row>
    <row r="88" spans="1:20" ht="26.15" customHeight="1" x14ac:dyDescent="0.35">
      <c r="A88" s="14"/>
      <c r="B88" s="30"/>
      <c r="C88" s="30"/>
      <c r="D88" s="30"/>
      <c r="E88" s="30"/>
      <c r="F88" s="30"/>
      <c r="G88" s="30"/>
      <c r="H88" s="30"/>
      <c r="I88" s="30"/>
    </row>
    <row r="89" spans="1:20" ht="20.149999999999999" customHeight="1" x14ac:dyDescent="0.35">
      <c r="A89" s="14"/>
      <c r="B89" s="31" t="s">
        <v>161</v>
      </c>
      <c r="C89" s="30"/>
      <c r="D89" s="30"/>
      <c r="E89" s="30"/>
      <c r="F89" s="30"/>
      <c r="G89" s="30"/>
      <c r="H89" s="30"/>
      <c r="I89" s="30"/>
    </row>
    <row r="90" spans="1:20" ht="20.149999999999999" customHeight="1" x14ac:dyDescent="0.35">
      <c r="A90" s="14"/>
      <c r="B90" s="30"/>
      <c r="C90" s="30"/>
      <c r="D90" s="30"/>
      <c r="E90" s="30"/>
      <c r="F90" s="30"/>
      <c r="G90" s="30"/>
      <c r="H90" s="30"/>
      <c r="I90" s="30"/>
    </row>
    <row r="91" spans="1:20" ht="15.5" x14ac:dyDescent="0.35">
      <c r="B91" s="31" t="s">
        <v>158</v>
      </c>
      <c r="C91" s="30"/>
      <c r="D91" s="30"/>
      <c r="E91" s="30"/>
      <c r="F91" s="30"/>
      <c r="G91" s="30"/>
      <c r="H91" s="30"/>
      <c r="I91" s="30"/>
    </row>
    <row r="92" spans="1:20" ht="16" thickBot="1" x14ac:dyDescent="0.4">
      <c r="B92" s="30"/>
      <c r="C92" s="30"/>
      <c r="D92" s="30"/>
      <c r="E92" s="30"/>
      <c r="F92" s="30"/>
      <c r="G92" s="30"/>
      <c r="H92" s="30"/>
      <c r="I92" s="30"/>
    </row>
    <row r="93" spans="1:20" ht="14.5" thickBot="1" x14ac:dyDescent="0.35">
      <c r="B93" s="68" t="s">
        <v>159</v>
      </c>
      <c r="C93" s="69"/>
      <c r="D93" s="69"/>
      <c r="E93" s="69"/>
      <c r="F93" s="69"/>
      <c r="G93" s="69"/>
      <c r="H93" s="69"/>
      <c r="I93" s="70"/>
    </row>
  </sheetData>
  <mergeCells count="7">
    <mergeCell ref="B1:I1"/>
    <mergeCell ref="B2:I2"/>
    <mergeCell ref="B93:I93"/>
    <mergeCell ref="B84:I84"/>
    <mergeCell ref="B85:I85"/>
    <mergeCell ref="B87:E87"/>
    <mergeCell ref="F87:I87"/>
  </mergeCells>
  <printOptions horizontalCentered="1"/>
  <pageMargins left="0.25" right="0.25" top="0.75" bottom="0.25" header="0.3" footer="0.3"/>
  <pageSetup scale="58"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395097D9246545AB1B80455D08C7F8" ma:contentTypeVersion="15" ma:contentTypeDescription="Create a new document." ma:contentTypeScope="" ma:versionID="6419562d5e5d479de6b9e9ef73d68eec">
  <xsd:schema xmlns:xsd="http://www.w3.org/2001/XMLSchema" xmlns:xs="http://www.w3.org/2001/XMLSchema" xmlns:p="http://schemas.microsoft.com/office/2006/metadata/properties" xmlns:ns2="dee1d0c8-5f63-4815-a2f3-1be34301f917" xmlns:ns3="a82fd1f8-0acc-4981-9008-44540f6e9ffb" targetNamespace="http://schemas.microsoft.com/office/2006/metadata/properties" ma:root="true" ma:fieldsID="1ebc03c4c22119bcc9797d46beb2a37f" ns2:_="" ns3:_="">
    <xsd:import namespace="dee1d0c8-5f63-4815-a2f3-1be34301f917"/>
    <xsd:import namespace="a82fd1f8-0acc-4981-9008-44540f6e9ff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e1d0c8-5f63-4815-a2f3-1be34301f91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4b4a021-b79a-44df-9488-c4bc84a461f0}" ma:internalName="TaxCatchAll" ma:showField="CatchAllData" ma:web="dee1d0c8-5f63-4815-a2f3-1be34301f91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82fd1f8-0acc-4981-9008-44540f6e9ff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ec331c6f-9f67-492c-b097-0046b48c9d78"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ee1d0c8-5f63-4815-a2f3-1be34301f917" xsi:nil="true"/>
    <lcf76f155ced4ddcb4097134ff3c332f xmlns="a82fd1f8-0acc-4981-9008-44540f6e9ff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542F5C-4F6A-4D20-BC91-820D7B6347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e1d0c8-5f63-4815-a2f3-1be34301f917"/>
    <ds:schemaRef ds:uri="a82fd1f8-0acc-4981-9008-44540f6e9f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85891D6-1C4D-4E39-9EF8-03A40A893A8B}">
  <ds:schemaRefs>
    <ds:schemaRef ds:uri="http://schemas.microsoft.com/office/2006/metadata/properties"/>
    <ds:schemaRef ds:uri="http://purl.org/dc/elements/1.1/"/>
    <ds:schemaRef ds:uri="dee1d0c8-5f63-4815-a2f3-1be34301f917"/>
    <ds:schemaRef ds:uri="http://purl.org/dc/dcmitype/"/>
    <ds:schemaRef ds:uri="http://schemas.microsoft.com/office/2006/documentManagement/types"/>
    <ds:schemaRef ds:uri="a82fd1f8-0acc-4981-9008-44540f6e9ffb"/>
    <ds:schemaRef ds:uri="http://www.w3.org/XML/1998/namespace"/>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1FBBA9D5-EA4B-48C0-B69A-D3D45EF875F1}">
  <ds:schemaRefs>
    <ds:schemaRef ds:uri="http://schemas.microsoft.com/sharepoint/v3/contenttype/forms"/>
  </ds:schemaRefs>
</ds:datastoreItem>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Cost Estimate</vt:lpstr>
      <vt:lpstr>'Cost Estimate'!Print_Area</vt:lpstr>
      <vt:lpstr>'Cost Estimate'!Print_Titles</vt:lpstr>
    </vt:vector>
  </TitlesOfParts>
  <Manager/>
  <Company>Ohio Turnpike Commission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Ohio Turnpike Commission</dc:creator>
  <cp:keywords/>
  <dc:description/>
  <cp:lastModifiedBy>Rodriguez, Daniel</cp:lastModifiedBy>
  <cp:revision/>
  <cp:lastPrinted>2026-04-23T12:44:24Z</cp:lastPrinted>
  <dcterms:created xsi:type="dcterms:W3CDTF">2000-08-02T15:33:46Z</dcterms:created>
  <dcterms:modified xsi:type="dcterms:W3CDTF">2026-04-23T18:42:31Z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0x01010022395097D9246545AB1B80455D08C7F8</vt:lpwstr>
  </property>
  <property fmtid="{D5CDD505-2E9C-101B-9397-08002B2CF9AE}" pid="37" name="MediaServiceImageTags">
    <vt:lpwstr/>
  </property>
</Properties>
</file>